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B4639D36-9326-4E83-8A29-BFE927F861DC}" xr6:coauthVersionLast="47" xr6:coauthVersionMax="47" xr10:uidLastSave="{00000000-0000-0000-0000-000000000000}"/>
  <workbookProtection workbookAlgorithmName="SHA-512" workbookHashValue="nO4qgE8zTaCec4OizavSf7E3O57V4puhNhnp5I90Br7pIw/b79L2qdz3E9u05AlxsrFmqpTlWXNPe2wpSN1wZA==" workbookSaltValue="VoOueg/bjPc+c+p1XJrCmg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3" i="2" l="1"/>
  <c r="P56" i="2" s="1"/>
  <c r="P59" i="2" s="1"/>
  <c r="Y48" i="2"/>
  <c r="W48" i="2"/>
  <c r="W51" i="2" s="1"/>
  <c r="W53" i="2" s="1"/>
  <c r="W56" i="2" s="1"/>
  <c r="W59" i="2" s="1"/>
  <c r="V48" i="2"/>
  <c r="V51" i="2" s="1"/>
  <c r="V53" i="2" s="1"/>
  <c r="V56" i="2" s="1"/>
  <c r="V59" i="2" s="1"/>
  <c r="I48" i="2"/>
  <c r="I51" i="2" s="1"/>
  <c r="I53" i="2" s="1"/>
  <c r="I56" i="2" s="1"/>
  <c r="I59" i="2" s="1"/>
  <c r="G48" i="2"/>
  <c r="G51" i="2" s="1"/>
  <c r="G53" i="2" s="1"/>
  <c r="G56" i="2" s="1"/>
  <c r="G59" i="2" s="1"/>
  <c r="F48" i="2"/>
  <c r="F51" i="2" s="1"/>
  <c r="F53" i="2" s="1"/>
  <c r="F56" i="2" s="1"/>
  <c r="F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X51" i="2" s="1"/>
  <c r="W32" i="2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E51" i="3"/>
  <c r="E53" i="3" s="1"/>
  <c r="E56" i="3" s="1"/>
  <c r="E59" i="3" s="1"/>
  <c r="V48" i="3"/>
  <c r="V51" i="3" s="1"/>
  <c r="V53" i="3" s="1"/>
  <c r="V56" i="3" s="1"/>
  <c r="V59" i="3" s="1"/>
  <c r="F48" i="3"/>
  <c r="F51" i="3" s="1"/>
  <c r="F53" i="3" s="1"/>
  <c r="F56" i="3" s="1"/>
  <c r="F59" i="3" s="1"/>
  <c r="E48" i="3"/>
  <c r="AA47" i="3"/>
  <c r="Y47" i="3"/>
  <c r="Z47" i="3" s="1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59" i="4"/>
  <c r="I59" i="4"/>
  <c r="T51" i="4"/>
  <c r="T53" i="4" s="1"/>
  <c r="T56" i="4" s="1"/>
  <c r="T59" i="4" s="1"/>
  <c r="U48" i="4"/>
  <c r="U51" i="4" s="1"/>
  <c r="U53" i="4" s="1"/>
  <c r="U56" i="4" s="1"/>
  <c r="U59" i="4" s="1"/>
  <c r="T48" i="4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P59" i="5"/>
  <c r="Y56" i="5"/>
  <c r="Y59" i="5" s="1"/>
  <c r="Q53" i="5"/>
  <c r="Q56" i="5" s="1"/>
  <c r="Q59" i="5" s="1"/>
  <c r="W48" i="5"/>
  <c r="W51" i="5" s="1"/>
  <c r="W53" i="5" s="1"/>
  <c r="W56" i="5" s="1"/>
  <c r="W59" i="5" s="1"/>
  <c r="V48" i="5"/>
  <c r="V51" i="5" s="1"/>
  <c r="V53" i="5" s="1"/>
  <c r="V56" i="5" s="1"/>
  <c r="V59" i="5" s="1"/>
  <c r="G48" i="5"/>
  <c r="G51" i="5" s="1"/>
  <c r="G53" i="5" s="1"/>
  <c r="G56" i="5" s="1"/>
  <c r="G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D48" i="5" s="1"/>
  <c r="D51" i="5" s="1"/>
  <c r="D53" i="5" s="1"/>
  <c r="D56" i="5" s="1"/>
  <c r="D59" i="5" s="1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P32" i="5"/>
  <c r="P48" i="5" s="1"/>
  <c r="P51" i="5" s="1"/>
  <c r="P53" i="5" s="1"/>
  <c r="P56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AA48" i="6"/>
  <c r="AA51" i="6" s="1"/>
  <c r="AA53" i="6" s="1"/>
  <c r="AA56" i="6" s="1"/>
  <c r="AA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J53" i="7"/>
  <c r="J56" i="7" s="1"/>
  <c r="J59" i="7" s="1"/>
  <c r="W51" i="7"/>
  <c r="W53" i="7" s="1"/>
  <c r="W56" i="7" s="1"/>
  <c r="W59" i="7" s="1"/>
  <c r="AA48" i="7"/>
  <c r="AA51" i="7" s="1"/>
  <c r="AA53" i="7" s="1"/>
  <c r="AA56" i="7" s="1"/>
  <c r="AA59" i="7" s="1"/>
  <c r="X48" i="7"/>
  <c r="T48" i="7"/>
  <c r="T51" i="7" s="1"/>
  <c r="T53" i="7" s="1"/>
  <c r="T56" i="7" s="1"/>
  <c r="T59" i="7" s="1"/>
  <c r="K48" i="7"/>
  <c r="K51" i="7" s="1"/>
  <c r="K53" i="7" s="1"/>
  <c r="K56" i="7" s="1"/>
  <c r="K59" i="7" s="1"/>
  <c r="H48" i="7"/>
  <c r="H51" i="7" s="1"/>
  <c r="H53" i="7" s="1"/>
  <c r="H56" i="7" s="1"/>
  <c r="H59" i="7" s="1"/>
  <c r="C48" i="7"/>
  <c r="C51" i="7" s="1"/>
  <c r="C53" i="7" s="1"/>
  <c r="C56" i="7" s="1"/>
  <c r="C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AA32" i="7"/>
  <c r="Y32" i="7"/>
  <c r="X32" i="7"/>
  <c r="Z32" i="7" s="1"/>
  <c r="W32" i="7"/>
  <c r="W48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S51" i="8"/>
  <c r="S53" i="8" s="1"/>
  <c r="S56" i="8" s="1"/>
  <c r="S59" i="8" s="1"/>
  <c r="S48" i="8"/>
  <c r="R48" i="8"/>
  <c r="R51" i="8" s="1"/>
  <c r="R53" i="8" s="1"/>
  <c r="R56" i="8" s="1"/>
  <c r="R59" i="8" s="1"/>
  <c r="K48" i="8"/>
  <c r="K51" i="8" s="1"/>
  <c r="K53" i="8" s="1"/>
  <c r="K56" i="8" s="1"/>
  <c r="K59" i="8" s="1"/>
  <c r="J48" i="8"/>
  <c r="J51" i="8" s="1"/>
  <c r="J53" i="8" s="1"/>
  <c r="J56" i="8" s="1"/>
  <c r="J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E51" i="9"/>
  <c r="E53" i="9" s="1"/>
  <c r="E56" i="9" s="1"/>
  <c r="E59" i="9" s="1"/>
  <c r="C51" i="9"/>
  <c r="C53" i="9" s="1"/>
  <c r="C56" i="9" s="1"/>
  <c r="C59" i="9" s="1"/>
  <c r="H48" i="9"/>
  <c r="H51" i="9" s="1"/>
  <c r="H53" i="9" s="1"/>
  <c r="H56" i="9" s="1"/>
  <c r="H59" i="9" s="1"/>
  <c r="G48" i="9"/>
  <c r="G51" i="9" s="1"/>
  <c r="G53" i="9" s="1"/>
  <c r="G56" i="9" s="1"/>
  <c r="G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E32" i="9"/>
  <c r="E48" i="9" s="1"/>
  <c r="D32" i="9"/>
  <c r="D48" i="9" s="1"/>
  <c r="D51" i="9" s="1"/>
  <c r="D53" i="9" s="1"/>
  <c r="D56" i="9" s="1"/>
  <c r="D59" i="9" s="1"/>
  <c r="C32" i="9"/>
  <c r="C48" i="9" s="1"/>
  <c r="T48" i="10"/>
  <c r="T51" i="10" s="1"/>
  <c r="T53" i="10" s="1"/>
  <c r="T56" i="10" s="1"/>
  <c r="T59" i="10" s="1"/>
  <c r="Q48" i="10"/>
  <c r="Q51" i="10" s="1"/>
  <c r="Q53" i="10" s="1"/>
  <c r="Q56" i="10" s="1"/>
  <c r="Q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K59" i="11"/>
  <c r="I53" i="11"/>
  <c r="I56" i="11" s="1"/>
  <c r="I59" i="11" s="1"/>
  <c r="O51" i="11"/>
  <c r="O53" i="11" s="1"/>
  <c r="O56" i="11" s="1"/>
  <c r="O59" i="11" s="1"/>
  <c r="P48" i="11"/>
  <c r="P51" i="11" s="1"/>
  <c r="P53" i="11" s="1"/>
  <c r="P56" i="11" s="1"/>
  <c r="P59" i="11" s="1"/>
  <c r="O48" i="11"/>
  <c r="K48" i="11"/>
  <c r="K51" i="11" s="1"/>
  <c r="K53" i="11" s="1"/>
  <c r="K56" i="11" s="1"/>
  <c r="G48" i="11"/>
  <c r="G51" i="11" s="1"/>
  <c r="G53" i="11" s="1"/>
  <c r="G56" i="11" s="1"/>
  <c r="G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H32" i="11"/>
  <c r="G32" i="11"/>
  <c r="F32" i="11"/>
  <c r="E32" i="11"/>
  <c r="D32" i="11"/>
  <c r="C32" i="11"/>
  <c r="C48" i="11" s="1"/>
  <c r="C51" i="11" s="1"/>
  <c r="C53" i="11" s="1"/>
  <c r="C56" i="11" s="1"/>
  <c r="C59" i="11" s="1"/>
  <c r="S48" i="12"/>
  <c r="S51" i="12" s="1"/>
  <c r="S53" i="12" s="1"/>
  <c r="S56" i="12" s="1"/>
  <c r="S59" i="12" s="1"/>
  <c r="AA47" i="12"/>
  <c r="Y47" i="12"/>
  <c r="X47" i="12"/>
  <c r="Z47" i="12" s="1"/>
  <c r="W47" i="12"/>
  <c r="V47" i="12"/>
  <c r="V48" i="12" s="1"/>
  <c r="V51" i="12" s="1"/>
  <c r="V53" i="12" s="1"/>
  <c r="V56" i="12" s="1"/>
  <c r="V59" i="12" s="1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Z32" i="12" s="1"/>
  <c r="W32" i="12"/>
  <c r="V32" i="12"/>
  <c r="U32" i="12"/>
  <c r="U48" i="12" s="1"/>
  <c r="U51" i="12" s="1"/>
  <c r="U53" i="12" s="1"/>
  <c r="U56" i="12" s="1"/>
  <c r="U59" i="12" s="1"/>
  <c r="T32" i="12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56" i="13"/>
  <c r="C59" i="13" s="1"/>
  <c r="L53" i="13"/>
  <c r="L56" i="13" s="1"/>
  <c r="L59" i="13" s="1"/>
  <c r="D53" i="13"/>
  <c r="D56" i="13" s="1"/>
  <c r="D59" i="13" s="1"/>
  <c r="V48" i="13"/>
  <c r="V51" i="13" s="1"/>
  <c r="V53" i="13" s="1"/>
  <c r="V56" i="13" s="1"/>
  <c r="V59" i="13" s="1"/>
  <c r="R48" i="13"/>
  <c r="R51" i="13" s="1"/>
  <c r="R53" i="13" s="1"/>
  <c r="R56" i="13" s="1"/>
  <c r="R59" i="13" s="1"/>
  <c r="Q48" i="13"/>
  <c r="Q51" i="13" s="1"/>
  <c r="Q53" i="13" s="1"/>
  <c r="Q56" i="13" s="1"/>
  <c r="Q59" i="13" s="1"/>
  <c r="N48" i="13"/>
  <c r="N51" i="13" s="1"/>
  <c r="N53" i="13" s="1"/>
  <c r="N56" i="13" s="1"/>
  <c r="N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C32" i="13"/>
  <c r="C48" i="13" s="1"/>
  <c r="C51" i="13" s="1"/>
  <c r="C53" i="13" s="1"/>
  <c r="R56" i="14"/>
  <c r="R59" i="14" s="1"/>
  <c r="I48" i="14"/>
  <c r="I51" i="14" s="1"/>
  <c r="I53" i="14" s="1"/>
  <c r="I56" i="14" s="1"/>
  <c r="I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G48" i="15"/>
  <c r="G51" i="15" s="1"/>
  <c r="G53" i="15" s="1"/>
  <c r="G56" i="15" s="1"/>
  <c r="G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I53" i="16"/>
  <c r="I56" i="16" s="1"/>
  <c r="I59" i="16" s="1"/>
  <c r="H53" i="16"/>
  <c r="H56" i="16" s="1"/>
  <c r="H59" i="16" s="1"/>
  <c r="Y51" i="16"/>
  <c r="Y53" i="16" s="1"/>
  <c r="Y56" i="16" s="1"/>
  <c r="Y59" i="16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G48" i="16"/>
  <c r="G51" i="16" s="1"/>
  <c r="G53" i="16" s="1"/>
  <c r="G56" i="16" s="1"/>
  <c r="G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X32" i="16"/>
  <c r="X48" i="16" s="1"/>
  <c r="X51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H32" i="16"/>
  <c r="H48" i="16" s="1"/>
  <c r="H51" i="16" s="1"/>
  <c r="G32" i="16"/>
  <c r="F32" i="16"/>
  <c r="E32" i="16"/>
  <c r="D32" i="16"/>
  <c r="C32" i="16"/>
  <c r="N51" i="17"/>
  <c r="N53" i="17" s="1"/>
  <c r="N56" i="17" s="1"/>
  <c r="N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U51" i="19"/>
  <c r="U53" i="19" s="1"/>
  <c r="U56" i="19" s="1"/>
  <c r="U59" i="19" s="1"/>
  <c r="F48" i="19"/>
  <c r="F51" i="19" s="1"/>
  <c r="F53" i="19" s="1"/>
  <c r="F56" i="19" s="1"/>
  <c r="F59" i="19" s="1"/>
  <c r="D48" i="19"/>
  <c r="D51" i="19" s="1"/>
  <c r="D53" i="19" s="1"/>
  <c r="D56" i="19" s="1"/>
  <c r="D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U48" i="20"/>
  <c r="U51" i="20" s="1"/>
  <c r="U53" i="20" s="1"/>
  <c r="U56" i="20" s="1"/>
  <c r="U59" i="20" s="1"/>
  <c r="S48" i="20"/>
  <c r="S51" i="20" s="1"/>
  <c r="S53" i="20" s="1"/>
  <c r="S56" i="20" s="1"/>
  <c r="S59" i="20" s="1"/>
  <c r="P48" i="20"/>
  <c r="P51" i="20" s="1"/>
  <c r="P53" i="20" s="1"/>
  <c r="P56" i="20" s="1"/>
  <c r="P59" i="20" s="1"/>
  <c r="M48" i="20"/>
  <c r="M51" i="20" s="1"/>
  <c r="M53" i="20" s="1"/>
  <c r="M56" i="20" s="1"/>
  <c r="M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Q51" i="2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P32" i="2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AA48" i="22"/>
  <c r="AA51" i="22" s="1"/>
  <c r="AA53" i="22" s="1"/>
  <c r="AA56" i="22" s="1"/>
  <c r="AA59" i="22" s="1"/>
  <c r="S48" i="22"/>
  <c r="S51" i="22" s="1"/>
  <c r="S53" i="22" s="1"/>
  <c r="S56" i="22" s="1"/>
  <c r="S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Z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R48" i="23"/>
  <c r="R51" i="23" s="1"/>
  <c r="R53" i="23" s="1"/>
  <c r="R56" i="23" s="1"/>
  <c r="R59" i="23" s="1"/>
  <c r="O48" i="23"/>
  <c r="O51" i="23" s="1"/>
  <c r="O53" i="23" s="1"/>
  <c r="O56" i="23" s="1"/>
  <c r="O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Q48" i="1"/>
  <c r="Q51" i="1" s="1"/>
  <c r="Q53" i="1" s="1"/>
  <c r="Q56" i="1" s="1"/>
  <c r="Q59" i="1" s="1"/>
  <c r="N48" i="1"/>
  <c r="N51" i="1" s="1"/>
  <c r="N53" i="1" s="1"/>
  <c r="N56" i="1" s="1"/>
  <c r="N59" i="1" s="1"/>
  <c r="I48" i="1"/>
  <c r="I51" i="1" s="1"/>
  <c r="I53" i="1" s="1"/>
  <c r="I56" i="1" s="1"/>
  <c r="I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10" l="1"/>
  <c r="N48" i="20"/>
  <c r="N51" i="20" s="1"/>
  <c r="N53" i="20" s="1"/>
  <c r="N56" i="20" s="1"/>
  <c r="N59" i="20" s="1"/>
  <c r="I48" i="17"/>
  <c r="I51" i="17" s="1"/>
  <c r="I53" i="17" s="1"/>
  <c r="I56" i="17" s="1"/>
  <c r="I59" i="17" s="1"/>
  <c r="D48" i="11"/>
  <c r="D51" i="11" s="1"/>
  <c r="D53" i="11" s="1"/>
  <c r="D56" i="11" s="1"/>
  <c r="D59" i="11" s="1"/>
  <c r="O48" i="20"/>
  <c r="O51" i="20" s="1"/>
  <c r="O53" i="20" s="1"/>
  <c r="O56" i="20" s="1"/>
  <c r="O59" i="20" s="1"/>
  <c r="R48" i="17"/>
  <c r="R51" i="17" s="1"/>
  <c r="R53" i="17" s="1"/>
  <c r="R56" i="17" s="1"/>
  <c r="R59" i="17" s="1"/>
  <c r="O48" i="12"/>
  <c r="O51" i="12" s="1"/>
  <c r="O53" i="12" s="1"/>
  <c r="O56" i="12" s="1"/>
  <c r="O59" i="12" s="1"/>
  <c r="E48" i="11"/>
  <c r="E51" i="11" s="1"/>
  <c r="E53" i="11" s="1"/>
  <c r="E56" i="11" s="1"/>
  <c r="E59" i="11" s="1"/>
  <c r="Z32" i="22"/>
  <c r="S48" i="17"/>
  <c r="S51" i="17" s="1"/>
  <c r="S53" i="17" s="1"/>
  <c r="S56" i="17" s="1"/>
  <c r="S59" i="17" s="1"/>
  <c r="F48" i="11"/>
  <c r="F51" i="11" s="1"/>
  <c r="F53" i="11" s="1"/>
  <c r="F56" i="11" s="1"/>
  <c r="F59" i="11" s="1"/>
  <c r="I48" i="10"/>
  <c r="I51" i="10" s="1"/>
  <c r="I53" i="10" s="1"/>
  <c r="I56" i="10" s="1"/>
  <c r="I59" i="10" s="1"/>
  <c r="O48" i="1"/>
  <c r="O51" i="1" s="1"/>
  <c r="O53" i="1" s="1"/>
  <c r="O56" i="1" s="1"/>
  <c r="O59" i="1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H48" i="13"/>
  <c r="H51" i="13" s="1"/>
  <c r="H53" i="13" s="1"/>
  <c r="H56" i="13" s="1"/>
  <c r="H59" i="13" s="1"/>
  <c r="W48" i="12"/>
  <c r="W51" i="12" s="1"/>
  <c r="W53" i="12" s="1"/>
  <c r="W56" i="12" s="1"/>
  <c r="W59" i="12" s="1"/>
  <c r="K48" i="9"/>
  <c r="K51" i="9" s="1"/>
  <c r="K53" i="9" s="1"/>
  <c r="K56" i="9" s="1"/>
  <c r="K59" i="9" s="1"/>
  <c r="C48" i="17"/>
  <c r="C51" i="17" s="1"/>
  <c r="C53" i="17" s="1"/>
  <c r="C56" i="17" s="1"/>
  <c r="C59" i="17" s="1"/>
  <c r="T48" i="9"/>
  <c r="T51" i="9" s="1"/>
  <c r="T53" i="9" s="1"/>
  <c r="T56" i="9" s="1"/>
  <c r="T59" i="9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E48" i="17"/>
  <c r="E51" i="17" s="1"/>
  <c r="E53" i="17" s="1"/>
  <c r="E56" i="17" s="1"/>
  <c r="E59" i="17" s="1"/>
  <c r="W48" i="15"/>
  <c r="W51" i="15" s="1"/>
  <c r="W53" i="15" s="1"/>
  <c r="W56" i="15" s="1"/>
  <c r="W59" i="15" s="1"/>
  <c r="AA48" i="12"/>
  <c r="AA51" i="12" s="1"/>
  <c r="AA53" i="12" s="1"/>
  <c r="AA56" i="12" s="1"/>
  <c r="AA59" i="12" s="1"/>
  <c r="H48" i="11"/>
  <c r="H51" i="11" s="1"/>
  <c r="H53" i="11" s="1"/>
  <c r="H56" i="11" s="1"/>
  <c r="H59" i="11" s="1"/>
  <c r="H48" i="8"/>
  <c r="H51" i="8" s="1"/>
  <c r="H53" i="8" s="1"/>
  <c r="H56" i="8" s="1"/>
  <c r="H59" i="8" s="1"/>
  <c r="P48" i="8"/>
  <c r="P51" i="8" s="1"/>
  <c r="P53" i="8" s="1"/>
  <c r="P56" i="8" s="1"/>
  <c r="P59" i="8" s="1"/>
  <c r="F48" i="20"/>
  <c r="F51" i="20" s="1"/>
  <c r="F53" i="20" s="1"/>
  <c r="F56" i="20" s="1"/>
  <c r="F59" i="20" s="1"/>
  <c r="C48" i="14"/>
  <c r="C51" i="14" s="1"/>
  <c r="C53" i="14" s="1"/>
  <c r="C56" i="14" s="1"/>
  <c r="C59" i="14" s="1"/>
  <c r="L48" i="11"/>
  <c r="L51" i="11" s="1"/>
  <c r="L53" i="11" s="1"/>
  <c r="L56" i="11" s="1"/>
  <c r="L59" i="11" s="1"/>
  <c r="P48" i="6"/>
  <c r="P51" i="6" s="1"/>
  <c r="P53" i="6" s="1"/>
  <c r="P56" i="6" s="1"/>
  <c r="P59" i="6" s="1"/>
  <c r="T48" i="14"/>
  <c r="T51" i="14" s="1"/>
  <c r="T53" i="14" s="1"/>
  <c r="T56" i="14" s="1"/>
  <c r="T59" i="14" s="1"/>
  <c r="D48" i="2"/>
  <c r="D51" i="2" s="1"/>
  <c r="D53" i="2" s="1"/>
  <c r="D56" i="2" s="1"/>
  <c r="D59" i="2" s="1"/>
  <c r="T48" i="2"/>
  <c r="T51" i="2" s="1"/>
  <c r="T53" i="2" s="1"/>
  <c r="T56" i="2" s="1"/>
  <c r="T59" i="2" s="1"/>
  <c r="V48" i="8"/>
  <c r="V51" i="8" s="1"/>
  <c r="V53" i="8" s="1"/>
  <c r="V56" i="8" s="1"/>
  <c r="V59" i="8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Z47" i="19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X51" i="14" s="1"/>
  <c r="X53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O48" i="9"/>
  <c r="O51" i="9" s="1"/>
  <c r="O53" i="9" s="1"/>
  <c r="O56" i="9" s="1"/>
  <c r="O59" i="9" s="1"/>
  <c r="W48" i="9"/>
  <c r="W51" i="9" s="1"/>
  <c r="W53" i="9" s="1"/>
  <c r="W56" i="9" s="1"/>
  <c r="W59" i="9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Y48" i="17"/>
  <c r="Y51" i="17" s="1"/>
  <c r="Y53" i="17" s="1"/>
  <c r="Y56" i="17" s="1"/>
  <c r="Y59" i="17" s="1"/>
  <c r="H48" i="4"/>
  <c r="H51" i="4" s="1"/>
  <c r="H53" i="4" s="1"/>
  <c r="H56" i="4" s="1"/>
  <c r="H59" i="4" s="1"/>
  <c r="M48" i="16"/>
  <c r="M51" i="16" s="1"/>
  <c r="M53" i="16" s="1"/>
  <c r="M56" i="16" s="1"/>
  <c r="M59" i="16" s="1"/>
  <c r="F48" i="8"/>
  <c r="F51" i="8" s="1"/>
  <c r="F53" i="8" s="1"/>
  <c r="F56" i="8" s="1"/>
  <c r="F59" i="8" s="1"/>
  <c r="L48" i="5"/>
  <c r="L51" i="5" s="1"/>
  <c r="L53" i="5" s="1"/>
  <c r="L56" i="5" s="1"/>
  <c r="L59" i="5" s="1"/>
  <c r="W48" i="1"/>
  <c r="W51" i="1" s="1"/>
  <c r="W53" i="1" s="1"/>
  <c r="W56" i="1" s="1"/>
  <c r="W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N48" i="21"/>
  <c r="N51" i="21" s="1"/>
  <c r="N53" i="21" s="1"/>
  <c r="N56" i="21" s="1"/>
  <c r="N59" i="21" s="1"/>
  <c r="Z32" i="15"/>
  <c r="Z32" i="14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AA48" i="8"/>
  <c r="AA51" i="8" s="1"/>
  <c r="AA53" i="8" s="1"/>
  <c r="AA56" i="8" s="1"/>
  <c r="AA59" i="8" s="1"/>
  <c r="M48" i="4"/>
  <c r="M51" i="4" s="1"/>
  <c r="M53" i="4" s="1"/>
  <c r="M56" i="4" s="1"/>
  <c r="M59" i="4" s="1"/>
  <c r="C48" i="16"/>
  <c r="C51" i="16" s="1"/>
  <c r="C53" i="16" s="1"/>
  <c r="C56" i="16" s="1"/>
  <c r="C59" i="16" s="1"/>
  <c r="T48" i="11"/>
  <c r="T51" i="11" s="1"/>
  <c r="T53" i="11" s="1"/>
  <c r="T56" i="11" s="1"/>
  <c r="T59" i="11" s="1"/>
  <c r="T48" i="8"/>
  <c r="T51" i="8" s="1"/>
  <c r="T53" i="8" s="1"/>
  <c r="T56" i="8" s="1"/>
  <c r="T59" i="8" s="1"/>
  <c r="K48" i="2"/>
  <c r="K51" i="2" s="1"/>
  <c r="K53" i="2" s="1"/>
  <c r="K56" i="2" s="1"/>
  <c r="K59" i="2" s="1"/>
  <c r="R48" i="3"/>
  <c r="R51" i="3" s="1"/>
  <c r="R53" i="3" s="1"/>
  <c r="R56" i="3" s="1"/>
  <c r="R59" i="3" s="1"/>
  <c r="L48" i="2"/>
  <c r="L51" i="2" s="1"/>
  <c r="L53" i="2" s="1"/>
  <c r="L56" i="2" s="1"/>
  <c r="L59" i="2" s="1"/>
  <c r="G48" i="1"/>
  <c r="G51" i="1" s="1"/>
  <c r="G53" i="1" s="1"/>
  <c r="G56" i="1" s="1"/>
  <c r="G59" i="1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32" i="17"/>
  <c r="H48" i="17"/>
  <c r="H51" i="17" s="1"/>
  <c r="H53" i="17" s="1"/>
  <c r="H56" i="17" s="1"/>
  <c r="H59" i="17" s="1"/>
  <c r="X48" i="17"/>
  <c r="X51" i="17" s="1"/>
  <c r="Z48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C48" i="8"/>
  <c r="C51" i="8" s="1"/>
  <c r="C53" i="8" s="1"/>
  <c r="C56" i="8" s="1"/>
  <c r="C59" i="8" s="1"/>
  <c r="AA48" i="2"/>
  <c r="AA51" i="2" s="1"/>
  <c r="AA53" i="2" s="1"/>
  <c r="AA56" i="2" s="1"/>
  <c r="AA59" i="2" s="1"/>
  <c r="R48" i="2"/>
  <c r="R51" i="2" s="1"/>
  <c r="R53" i="2" s="1"/>
  <c r="R56" i="2" s="1"/>
  <c r="R59" i="2" s="1"/>
  <c r="X51" i="23"/>
  <c r="Z48" i="23"/>
  <c r="X51" i="20"/>
  <c r="Z48" i="19"/>
  <c r="X51" i="19"/>
  <c r="Z51" i="14"/>
  <c r="X51" i="1"/>
  <c r="Z48" i="1"/>
  <c r="M48" i="8"/>
  <c r="M51" i="8" s="1"/>
  <c r="M53" i="8" s="1"/>
  <c r="M56" i="8" s="1"/>
  <c r="M59" i="8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Z32" i="23"/>
  <c r="X51" i="22"/>
  <c r="Z32" i="19"/>
  <c r="X48" i="18"/>
  <c r="Z32" i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X48" i="2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20"/>
  <c r="X53" i="16"/>
  <c r="Z51" i="16"/>
  <c r="Z32" i="21"/>
  <c r="AA48" i="17"/>
  <c r="AA51" i="17" s="1"/>
  <c r="AA53" i="17" s="1"/>
  <c r="AA56" i="17" s="1"/>
  <c r="AA59" i="17" s="1"/>
  <c r="Y48" i="14"/>
  <c r="Y51" i="14" s="1"/>
  <c r="Y53" i="14" s="1"/>
  <c r="Y56" i="14" s="1"/>
  <c r="Y59" i="14" s="1"/>
  <c r="Y51" i="2"/>
  <c r="Y53" i="2" s="1"/>
  <c r="Y56" i="2" s="1"/>
  <c r="Y59" i="2" s="1"/>
  <c r="Z48" i="2"/>
  <c r="X48" i="13"/>
  <c r="Z32" i="13"/>
  <c r="Z47" i="14"/>
  <c r="Z32" i="16"/>
  <c r="AA48" i="13"/>
  <c r="AA51" i="13" s="1"/>
  <c r="AA53" i="13" s="1"/>
  <c r="AA56" i="13" s="1"/>
  <c r="AA59" i="13" s="1"/>
  <c r="Z48" i="15"/>
  <c r="X51" i="15"/>
  <c r="Z47" i="11"/>
  <c r="X48" i="11"/>
  <c r="Y48" i="10"/>
  <c r="Y51" i="10" s="1"/>
  <c r="Y53" i="10" s="1"/>
  <c r="Y56" i="10" s="1"/>
  <c r="Y59" i="10" s="1"/>
  <c r="Z47" i="10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Z32" i="1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Z48" i="10"/>
  <c r="X51" i="10"/>
  <c r="X48" i="9"/>
  <c r="Z32" i="9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X48" i="12"/>
  <c r="X48" i="8"/>
  <c r="Z47" i="8"/>
  <c r="X48" i="6"/>
  <c r="Z32" i="6"/>
  <c r="Z32" i="3"/>
  <c r="X48" i="3"/>
  <c r="Z32" i="8"/>
  <c r="Y48" i="8"/>
  <c r="Y51" i="8" s="1"/>
  <c r="Y53" i="8" s="1"/>
  <c r="Y56" i="8" s="1"/>
  <c r="Y59" i="8" s="1"/>
  <c r="X51" i="7"/>
  <c r="Z48" i="7"/>
  <c r="X48" i="5"/>
  <c r="Z32" i="5"/>
  <c r="Z32" i="4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X48" i="4"/>
  <c r="X53" i="2"/>
  <c r="Z32" i="2"/>
  <c r="Z48" i="17" l="1"/>
  <c r="Z51" i="17"/>
  <c r="X53" i="17"/>
  <c r="Z48" i="20"/>
  <c r="Z48" i="11"/>
  <c r="X51" i="11"/>
  <c r="X51" i="13"/>
  <c r="Z48" i="13"/>
  <c r="Z53" i="16"/>
  <c r="X56" i="16"/>
  <c r="Z51" i="22"/>
  <c r="X53" i="22"/>
  <c r="Z53" i="14"/>
  <c r="X56" i="14"/>
  <c r="X51" i="6"/>
  <c r="Z48" i="6"/>
  <c r="X51" i="21"/>
  <c r="Z48" i="21"/>
  <c r="Z51" i="15"/>
  <c r="X53" i="15"/>
  <c r="X51" i="8"/>
  <c r="Z48" i="8"/>
  <c r="Z51" i="20"/>
  <c r="X53" i="20"/>
  <c r="Z51" i="19"/>
  <c r="X53" i="19"/>
  <c r="Z51" i="2"/>
  <c r="Z48" i="14"/>
  <c r="X51" i="9"/>
  <c r="Z48" i="9"/>
  <c r="X53" i="7"/>
  <c r="Z51" i="7"/>
  <c r="X56" i="17"/>
  <c r="Z53" i="17"/>
  <c r="Z48" i="18"/>
  <c r="X51" i="18"/>
  <c r="Z48" i="5"/>
  <c r="X51" i="5"/>
  <c r="Z51" i="10"/>
  <c r="X53" i="10"/>
  <c r="X51" i="12"/>
  <c r="Z48" i="12"/>
  <c r="Z53" i="2"/>
  <c r="X56" i="2"/>
  <c r="Z48" i="3"/>
  <c r="X51" i="3"/>
  <c r="Z48" i="4"/>
  <c r="X51" i="4"/>
  <c r="X53" i="1"/>
  <c r="Z51" i="1"/>
  <c r="X53" i="23"/>
  <c r="Z51" i="23"/>
  <c r="Z56" i="2" l="1"/>
  <c r="X59" i="2"/>
  <c r="Z59" i="2" s="1"/>
  <c r="Z51" i="18"/>
  <c r="X53" i="18"/>
  <c r="X56" i="15"/>
  <c r="Z53" i="15"/>
  <c r="X56" i="22"/>
  <c r="Z53" i="22"/>
  <c r="Z53" i="19"/>
  <c r="X56" i="19"/>
  <c r="Z53" i="10"/>
  <c r="X56" i="10"/>
  <c r="X59" i="16"/>
  <c r="Z59" i="16" s="1"/>
  <c r="Z56" i="16"/>
  <c r="X56" i="7"/>
  <c r="Z53" i="7"/>
  <c r="Z51" i="13"/>
  <c r="X53" i="13"/>
  <c r="Z53" i="23"/>
  <c r="X56" i="23"/>
  <c r="X53" i="12"/>
  <c r="Z51" i="12"/>
  <c r="X59" i="14"/>
  <c r="Z59" i="14" s="1"/>
  <c r="Z56" i="14"/>
  <c r="X53" i="11"/>
  <c r="Z51" i="11"/>
  <c r="Z53" i="1"/>
  <c r="X56" i="1"/>
  <c r="Z56" i="17"/>
  <c r="X59" i="17"/>
  <c r="Z59" i="17" s="1"/>
  <c r="Z51" i="21"/>
  <c r="X53" i="21"/>
  <c r="Z51" i="4"/>
  <c r="X53" i="4"/>
  <c r="Z53" i="20"/>
  <c r="X56" i="20"/>
  <c r="X53" i="6"/>
  <c r="Z51" i="6"/>
  <c r="Z51" i="3"/>
  <c r="X53" i="3"/>
  <c r="X53" i="5"/>
  <c r="Z51" i="5"/>
  <c r="X53" i="9"/>
  <c r="Z51" i="9"/>
  <c r="Z51" i="8"/>
  <c r="X53" i="8"/>
  <c r="Z56" i="22" l="1"/>
  <c r="X59" i="22"/>
  <c r="Z59" i="22" s="1"/>
  <c r="Z53" i="8"/>
  <c r="X56" i="8"/>
  <c r="X59" i="7"/>
  <c r="Z59" i="7" s="1"/>
  <c r="Z56" i="7"/>
  <c r="Z53" i="12"/>
  <c r="X56" i="12"/>
  <c r="Z56" i="15"/>
  <c r="X59" i="15"/>
  <c r="Z59" i="15" s="1"/>
  <c r="X59" i="20"/>
  <c r="Z59" i="20" s="1"/>
  <c r="Z56" i="20"/>
  <c r="X59" i="1"/>
  <c r="Z59" i="1" s="1"/>
  <c r="Z56" i="1"/>
  <c r="Z56" i="23"/>
  <c r="X59" i="23"/>
  <c r="Z59" i="23" s="1"/>
  <c r="X59" i="10"/>
  <c r="Z59" i="10" s="1"/>
  <c r="Z56" i="10"/>
  <c r="Z53" i="18"/>
  <c r="X56" i="18"/>
  <c r="X56" i="21"/>
  <c r="Z53" i="21"/>
  <c r="Z53" i="3"/>
  <c r="X56" i="3"/>
  <c r="X56" i="13"/>
  <c r="Z53" i="13"/>
  <c r="Z56" i="19"/>
  <c r="X59" i="19"/>
  <c r="Z59" i="19" s="1"/>
  <c r="Z53" i="6"/>
  <c r="X56" i="6"/>
  <c r="X56" i="9"/>
  <c r="Z53" i="9"/>
  <c r="Z53" i="4"/>
  <c r="X56" i="4"/>
  <c r="Z53" i="5"/>
  <c r="X56" i="5"/>
  <c r="Z53" i="11"/>
  <c r="X56" i="11"/>
  <c r="Z56" i="3" l="1"/>
  <c r="X59" i="3"/>
  <c r="Z59" i="3" s="1"/>
  <c r="Z56" i="9"/>
  <c r="X59" i="9"/>
  <c r="Z59" i="9" s="1"/>
  <c r="Z56" i="11"/>
  <c r="X59" i="11"/>
  <c r="Z59" i="11" s="1"/>
  <c r="X59" i="4"/>
  <c r="Z59" i="4" s="1"/>
  <c r="Z56" i="4"/>
  <c r="X59" i="12"/>
  <c r="Z59" i="12" s="1"/>
  <c r="Z56" i="12"/>
  <c r="X59" i="6"/>
  <c r="Z59" i="6" s="1"/>
  <c r="Z56" i="6"/>
  <c r="Z56" i="21"/>
  <c r="X59" i="21"/>
  <c r="Z59" i="21" s="1"/>
  <c r="Z56" i="5"/>
  <c r="X59" i="5"/>
  <c r="Z59" i="5" s="1"/>
  <c r="Z56" i="18"/>
  <c r="X59" i="18"/>
  <c r="Z59" i="18" s="1"/>
  <c r="Z56" i="8"/>
  <c r="X59" i="8"/>
  <c r="Z59" i="8" s="1"/>
  <c r="X59" i="13"/>
  <c r="Z59" i="13" s="1"/>
  <c r="Z56" i="13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<sst xmlns="http://schemas.openxmlformats.org/spreadsheetml/2006/main" count="3335" uniqueCount="108">
  <si>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</si>
  <si>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</si>
  <si>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</si>
  <si>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</si>
  <si>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</si>
  <si>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</si>
  <si>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</si>
  <si>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</si>
  <si>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</si>
  <si>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</si>
  <si>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</si>
  <si>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</si>
  <si>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</si>
  <si>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</si>
  <si>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</si>
  <si>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</si>
  <si>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</si>
  <si>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</si>
  <si>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</si>
  <si>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</si>
  <si>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</si>
  <si>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</si>
  <si>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</si>
  <si>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</si>
  <si>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</si>
  <si>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</si>
  <si>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</si>
  <si>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</si>
  <si>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</si>
  <si>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</si>
  <si>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</si>
  <si>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</si>
  <si>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</si>
  <si>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</si>
  <si>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</si>
  <si>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</si>
  <si>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</si>
  <si>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</si>
  <si>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</si>
  <si>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</si>
  <si>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</si>
  <si>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</si>
  <si>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</si>
  <si>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</si>
  <si>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</si>
  <si>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</si>
  <si>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</si>
  <si>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</si>
  <si>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</si>
  <si>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</si>
  <si>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</si>
  <si>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</si>
  <si>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</si>
  <si>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</si>
  <si>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</si>
  <si>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</si>
  <si>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</si>
  <si>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</si>
  <si>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</si>
  <si>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</si>
  <si>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</si>
  <si>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</si>
  <si>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</si>
  <si>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</si>
  <si>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</si>
  <si>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</si>
  <si>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</si>
  <si>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</si>
  <si>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</si>
  <si>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</si>
  <si>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</si>
  <si>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</si>
  <si>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</si>
  <si>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</si>
  <si>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</si>
  <si>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</si>
  <si>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</si>
  <si>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</si>
  <si>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</si>
  <si>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</si>
  <si>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</si>
  <si>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</si>
  <si>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</si>
  <si>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</si>
  <si>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</si>
  <si>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1st Quarter ended 30 September 2024 (Figures Finalised as at 2024/10/25)</t>
  </si>
  <si>
    <t>North West: Rustenburg (NW373) - Table C4 Quarterly Budgeted Financial Performance ( Waste management                                   ) for 1st Quarter ended 30 September 2024 (Figures Finalised as at 2024/10/25)</t>
  </si>
  <si>
    <t>North West: Kgetlengrivier (NW374) - Table C4 Quarterly Budgeted Financial Performance ( Waste management                                   ) for 1st Quarter ended 30 September 2024 (Figures Finalised as at 2024/10/25)</t>
  </si>
  <si>
    <t>North West: Moses Kotane (NW375) - Table C4 Quarterly Budgeted Financial Performance ( Waste management                                   ) for 1st Quarter ended 30 September 2024 (Figures Finalised as at 2024/10/25)</t>
  </si>
  <si>
    <t>North West: Bojanala Platinum (DC37) - Table C4 Quarterly Budgeted Financial Performance ( Waste management                                   ) for 1st Quarter ended 30 September 2024 (Figures Finalised as at 2024/10/25)</t>
  </si>
  <si>
    <t>North West: Ratlou (NW381) - Table C4 Quarterly Budgeted Financial Performance ( Waste management                                   ) for 1st Quarter ended 30 September 2024 (Figures Finalised as at 2024/10/25)</t>
  </si>
  <si>
    <t>North West: Tswaing (NW382) - Table C4 Quarterly Budgeted Financial Performance ( Waste management                                   ) for 1st Quarter ended 30 September 2024 (Figures Finalised as at 2024/10/25)</t>
  </si>
  <si>
    <t>North West: Mafikeng (NW383) - Table C4 Quarterly Budgeted Financial Performance ( Waste management                                   ) for 1st Quarter ended 30 September 2024 (Figures Finalised as at 2024/10/25)</t>
  </si>
  <si>
    <t>North West: Ditsobotla (NW384) - Table C4 Quarterly Budgeted Financial Performance ( Waste management                                   ) for 1st Quarter ended 30 September 2024 (Figures Finalised as at 2024/10/25)</t>
  </si>
  <si>
    <t>North West: Ramotshere Moiloa (NW385) - Table C4 Quarterly Budgeted Financial Performance ( Waste management                                   ) for 1st Quarter ended 30 September 2024 (Figures Finalised as at 2024/10/25)</t>
  </si>
  <si>
    <t>North West: Ngaka Modiri Molema (DC38) - Table C4 Quarterly Budgeted Financial Performance ( Waste management                                   ) for 1st Quarter ended 30 September 2024 (Figures Finalised as at 2024/10/25)</t>
  </si>
  <si>
    <t>North West: Naledi (NW) (NW392) - Table C4 Quarterly Budgeted Financial Performance ( Waste management                                   ) for 1st Quarter ended 30 September 2024 (Figures Finalised as at 2024/10/25)</t>
  </si>
  <si>
    <t>North West: Mamusa (NW393) - Table C4 Quarterly Budgeted Financial Performance ( Waste management                                   ) for 1st Quarter ended 30 September 2024 (Figures Finalised as at 2024/10/25)</t>
  </si>
  <si>
    <t>North West: Greater Taung (NW394) - Table C4 Quarterly Budgeted Financial Performance ( Waste management                                   ) for 1st Quarter ended 30 September 2024 (Figures Finalised as at 2024/10/25)</t>
  </si>
  <si>
    <t>North West: Lekwa-Teemane (NW396) - Table C4 Quarterly Budgeted Financial Performance ( Waste management                                   ) for 1st Quarter ended 30 September 2024 (Figures Finalised as at 2024/10/25)</t>
  </si>
  <si>
    <t>North West: Kagisano-Molopo (NW397) - Table C4 Quarterly Budgeted Financial Performance ( Waste management                                   ) for 1st Quarter ended 30 September 2024 (Figures Finalised as at 2024/10/25)</t>
  </si>
  <si>
    <t>North West: Dr Ruth Segomotsi Mompati (DC39) - Table C4 Quarterly Budgeted Financial Performance ( Waste management                                   ) for 1st Quarter ended 30 September 2024 (Figures Finalised as at 2024/10/25)</t>
  </si>
  <si>
    <t>North West: City of Matlosana (NW403) - Table C4 Quarterly Budgeted Financial Performance ( Waste management                                   ) for 1st Quarter ended 30 September 2024 (Figures Finalised as at 2024/10/25)</t>
  </si>
  <si>
    <t>North West: Maquassi Hills (NW404) - Table C4 Quarterly Budgeted Financial Performance ( Waste management                                   ) for 1st Quarter ended 30 September 2024 (Figures Finalised as at 2024/10/25)</t>
  </si>
  <si>
    <t>North West: J B Marks (NW405) - Table C4 Quarterly Budgeted Financial Performance ( Waste management                                   ) for 1st Quarter ended 30 September 2024 (Figures Finalised as at 2024/10/25)</t>
  </si>
  <si>
    <t>North West: Dr Kenneth Kaunda (DC40)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</si>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</sst>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676549508</v>
      </c>
      <c r="D9" s="20"/>
      <c r="E9" s="21">
        <v>740852851</v>
      </c>
      <c r="F9" s="22">
        <v>740852851</v>
      </c>
      <c r="G9" s="22">
        <v>59345881</v>
      </c>
      <c r="H9" s="22">
        <v>60954764</v>
      </c>
      <c r="I9" s="22">
        <v>62263107</v>
      </c>
      <c r="J9" s="22">
        <v>182563752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182563752</v>
      </c>
      <c r="X9" s="22">
        <v>186043701</v>
      </c>
      <c r="Y9" s="22">
        <v>-3479949</v>
      </c>
      <c r="Z9" s="23">
        <v>-1.870500845390084</v>
      </c>
      <c r="AA9" s="20">
        <v>740852851</v>
      </c>
    </row>
    <row r="10" spans="1:27" ht="13.5" x14ac:dyDescent="0.25">
      <c r="A10" s="19" t="s">
        <v>38</v>
      </c>
      <c r="B10" s="15" t="s">
        <v>32</v>
      </c>
      <c r="C10" s="20">
        <v>601371</v>
      </c>
      <c r="D10" s="20"/>
      <c r="E10" s="21">
        <v>1365754</v>
      </c>
      <c r="F10" s="22">
        <v>1365754</v>
      </c>
      <c r="G10" s="22">
        <v>193014</v>
      </c>
      <c r="H10" s="22">
        <v>66293</v>
      </c>
      <c r="I10" s="22">
        <v>48847</v>
      </c>
      <c r="J10" s="22">
        <v>308154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308154</v>
      </c>
      <c r="X10" s="22">
        <v>341436</v>
      </c>
      <c r="Y10" s="22">
        <v>-33282</v>
      </c>
      <c r="Z10" s="23">
        <v>-9.7476540259375106</v>
      </c>
      <c r="AA10" s="20">
        <v>1365754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203144123</v>
      </c>
      <c r="D13" s="20"/>
      <c r="E13" s="21">
        <v>259359174</v>
      </c>
      <c r="F13" s="22">
        <v>259359174</v>
      </c>
      <c r="G13" s="22">
        <v>17882129</v>
      </c>
      <c r="H13" s="22">
        <v>17632305</v>
      </c>
      <c r="I13" s="22">
        <v>18452456</v>
      </c>
      <c r="J13" s="22">
        <v>53966890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53966890</v>
      </c>
      <c r="X13" s="22">
        <v>64839789</v>
      </c>
      <c r="Y13" s="22">
        <v>-10872899</v>
      </c>
      <c r="Z13" s="23">
        <v>-16.768868572351462</v>
      </c>
      <c r="AA13" s="20">
        <v>259359174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19836</v>
      </c>
      <c r="Y17" s="22">
        <v>-19836</v>
      </c>
      <c r="Z17" s="23">
        <v>-100</v>
      </c>
      <c r="AA17" s="20">
        <v>79344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161291148</v>
      </c>
      <c r="D25" s="20"/>
      <c r="E25" s="21">
        <v>296785957</v>
      </c>
      <c r="F25" s="22">
        <v>296785957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74196489</v>
      </c>
      <c r="Y25" s="22">
        <v>1218345</v>
      </c>
      <c r="Z25" s="23">
        <v>1.6420520922492707</v>
      </c>
      <c r="AA25" s="20">
        <v>296785957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210</v>
      </c>
      <c r="X28" s="22"/>
      <c r="Y28" s="22">
        <v>210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1042920724</v>
      </c>
      <c r="D32" s="29">
        <f t="shared" ref="D32:Y32" si="0">SUM(D6:D31)</f>
        <v>0</v>
      </c>
      <c r="E32" s="30">
        <f t="shared" si="0"/>
        <v>1303227029</v>
      </c>
      <c r="F32" s="31">
        <f t="shared" si="0"/>
        <v>1303227029</v>
      </c>
      <c r="G32" s="31">
        <f t="shared" si="0"/>
        <v>77425507</v>
      </c>
      <c r="H32" s="31">
        <f t="shared" si="0"/>
        <v>154137312</v>
      </c>
      <c r="I32" s="31">
        <f t="shared" si="0"/>
        <v>80800263</v>
      </c>
      <c r="J32" s="31">
        <f t="shared" si="0"/>
        <v>312363082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312363082</v>
      </c>
      <c r="X32" s="31">
        <f t="shared" si="0"/>
        <v>326637237</v>
      </c>
      <c r="Y32" s="31">
        <f t="shared" si="0"/>
        <v>-14274155</v>
      </c>
      <c r="Z32" s="32">
        <f>+IF(X32&lt;&gt;0,+(Y32/X32)*100,0)</f>
        <v>-4.370032985553328</v>
      </c>
      <c r="AA32" s="29">
        <f>SUM(AA6:AA31)</f>
        <v>1303227029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333439315</v>
      </c>
      <c r="D34" s="20"/>
      <c r="E34" s="21">
        <v>371282489</v>
      </c>
      <c r="F34" s="22">
        <v>371282489</v>
      </c>
      <c r="G34" s="22">
        <v>24172734</v>
      </c>
      <c r="H34" s="22">
        <v>23229450</v>
      </c>
      <c r="I34" s="22">
        <v>38058663</v>
      </c>
      <c r="J34" s="22">
        <v>85460847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85460847</v>
      </c>
      <c r="X34" s="22">
        <v>93350966</v>
      </c>
      <c r="Y34" s="22">
        <v>-7890119</v>
      </c>
      <c r="Z34" s="23">
        <v>-8.4521021453596958</v>
      </c>
      <c r="AA34" s="20">
        <v>371282489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6950445</v>
      </c>
      <c r="D37" s="20"/>
      <c r="E37" s="21">
        <v>14340338</v>
      </c>
      <c r="F37" s="22">
        <v>14340338</v>
      </c>
      <c r="G37" s="22">
        <v>169985</v>
      </c>
      <c r="H37" s="22">
        <v>258118</v>
      </c>
      <c r="I37" s="22">
        <v>548922</v>
      </c>
      <c r="J37" s="22">
        <v>977025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977025</v>
      </c>
      <c r="X37" s="22">
        <v>3635140</v>
      </c>
      <c r="Y37" s="22">
        <v>-2658115</v>
      </c>
      <c r="Z37" s="23">
        <v>-73.122768311536831</v>
      </c>
      <c r="AA37" s="20">
        <v>14340338</v>
      </c>
    </row>
    <row r="38" spans="1:27" ht="13.5" x14ac:dyDescent="0.25">
      <c r="A38" s="19" t="s">
        <v>64</v>
      </c>
      <c r="B38" s="15" t="s">
        <v>32</v>
      </c>
      <c r="C38" s="20">
        <v>113013743</v>
      </c>
      <c r="D38" s="20"/>
      <c r="E38" s="21">
        <v>318593235</v>
      </c>
      <c r="F38" s="22">
        <v>318593235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79648311</v>
      </c>
      <c r="Y38" s="22">
        <v>-79648311</v>
      </c>
      <c r="Z38" s="23">
        <v>-100</v>
      </c>
      <c r="AA38" s="20">
        <v>318593235</v>
      </c>
    </row>
    <row r="39" spans="1:27" ht="13.5" x14ac:dyDescent="0.25">
      <c r="A39" s="19" t="s">
        <v>65</v>
      </c>
      <c r="B39" s="15" t="s">
        <v>32</v>
      </c>
      <c r="C39" s="20">
        <v>6375584</v>
      </c>
      <c r="D39" s="20"/>
      <c r="E39" s="21">
        <v>47932463</v>
      </c>
      <c r="F39" s="22">
        <v>47932463</v>
      </c>
      <c r="G39" s="22">
        <v>8024061</v>
      </c>
      <c r="H39" s="22">
        <v>8141581</v>
      </c>
      <c r="I39" s="22">
        <v>8082821</v>
      </c>
      <c r="J39" s="22">
        <v>24248463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24248463</v>
      </c>
      <c r="X39" s="22">
        <v>11983116</v>
      </c>
      <c r="Y39" s="22">
        <v>12265347</v>
      </c>
      <c r="Z39" s="23">
        <v>102.35523882102117</v>
      </c>
      <c r="AA39" s="20">
        <v>47932463</v>
      </c>
    </row>
    <row r="40" spans="1:27" ht="13.5" x14ac:dyDescent="0.25">
      <c r="A40" s="19" t="s">
        <v>40</v>
      </c>
      <c r="B40" s="15" t="s">
        <v>32</v>
      </c>
      <c r="C40" s="20">
        <v>26521864</v>
      </c>
      <c r="D40" s="20"/>
      <c r="E40" s="21">
        <v>120460</v>
      </c>
      <c r="F40" s="22">
        <v>120460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30117</v>
      </c>
      <c r="Y40" s="22">
        <v>-30117</v>
      </c>
      <c r="Z40" s="23">
        <v>-100</v>
      </c>
      <c r="AA40" s="20">
        <v>120460</v>
      </c>
    </row>
    <row r="41" spans="1:27" ht="13.5" x14ac:dyDescent="0.25">
      <c r="A41" s="19" t="s">
        <v>66</v>
      </c>
      <c r="B41" s="15" t="s">
        <v>32</v>
      </c>
      <c r="C41" s="20">
        <v>207604856</v>
      </c>
      <c r="D41" s="20"/>
      <c r="E41" s="21">
        <v>236047541</v>
      </c>
      <c r="F41" s="22">
        <v>236047541</v>
      </c>
      <c r="G41" s="22">
        <v>5994581</v>
      </c>
      <c r="H41" s="22">
        <v>13779565</v>
      </c>
      <c r="I41" s="22">
        <v>16599357</v>
      </c>
      <c r="J41" s="22">
        <v>36373503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36373503</v>
      </c>
      <c r="X41" s="22">
        <v>59051386</v>
      </c>
      <c r="Y41" s="22">
        <v>-22677883</v>
      </c>
      <c r="Z41" s="23">
        <v>-38.403642210870373</v>
      </c>
      <c r="AA41" s="20">
        <v>236047541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>
        <v>123107295</v>
      </c>
      <c r="D43" s="20"/>
      <c r="E43" s="21">
        <v>1800000</v>
      </c>
      <c r="F43" s="22">
        <v>1800000</v>
      </c>
      <c r="G43" s="22"/>
      <c r="H43" s="22">
        <v>2633</v>
      </c>
      <c r="I43" s="22">
        <v>557982922</v>
      </c>
      <c r="J43" s="22">
        <v>557985555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557985555</v>
      </c>
      <c r="X43" s="22">
        <v>450000</v>
      </c>
      <c r="Y43" s="22">
        <v>557535555</v>
      </c>
      <c r="Z43" s="23">
        <v>123896.79000000001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33300706</v>
      </c>
      <c r="D44" s="20"/>
      <c r="E44" s="21">
        <v>29345905</v>
      </c>
      <c r="F44" s="22">
        <v>29345905</v>
      </c>
      <c r="G44" s="22">
        <v>676805</v>
      </c>
      <c r="H44" s="22">
        <v>2442174</v>
      </c>
      <c r="I44" s="22">
        <v>1572317</v>
      </c>
      <c r="J44" s="22">
        <v>4691296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4691296</v>
      </c>
      <c r="X44" s="22">
        <v>7344272</v>
      </c>
      <c r="Y44" s="22">
        <v>-2652976</v>
      </c>
      <c r="Z44" s="23">
        <v>-36.123062980238203</v>
      </c>
      <c r="AA44" s="20">
        <v>29345905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850313808</v>
      </c>
      <c r="D47" s="29">
        <f t="shared" ref="D47:Y47" si="1">SUM(D34:D46)</f>
        <v>0</v>
      </c>
      <c r="E47" s="30">
        <f t="shared" si="1"/>
        <v>1024257658</v>
      </c>
      <c r="F47" s="31">
        <f t="shared" si="1"/>
        <v>1024257658</v>
      </c>
      <c r="G47" s="31">
        <f t="shared" si="1"/>
        <v>39038166</v>
      </c>
      <c r="H47" s="31">
        <f t="shared" si="1"/>
        <v>47853521</v>
      </c>
      <c r="I47" s="31">
        <f t="shared" si="1"/>
        <v>622845002</v>
      </c>
      <c r="J47" s="31">
        <f t="shared" si="1"/>
        <v>709736689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709736689</v>
      </c>
      <c r="X47" s="31">
        <f t="shared" si="1"/>
        <v>256692114</v>
      </c>
      <c r="Y47" s="31">
        <f t="shared" si="1"/>
        <v>453044575</v>
      </c>
      <c r="Z47" s="32">
        <f>+IF(X47&lt;&gt;0,+(Y47/X47)*100,0)</f>
        <v>176.49337486074853</v>
      </c>
      <c r="AA47" s="29">
        <f>SUM(AA34:AA46)</f>
        <v>1024257658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192606916</v>
      </c>
      <c r="D48" s="39">
        <f t="shared" si="2"/>
        <v>0</v>
      </c>
      <c r="E48" s="40">
        <f t="shared" si="2"/>
        <v>278969371</v>
      </c>
      <c r="F48" s="41">
        <f t="shared" si="2"/>
        <v>278969371</v>
      </c>
      <c r="G48" s="41">
        <f t="shared" si="2"/>
        <v>38387341</v>
      </c>
      <c r="H48" s="41">
        <f t="shared" si="2"/>
        <v>106283791</v>
      </c>
      <c r="I48" s="41">
        <f t="shared" si="2"/>
        <v>-542044739</v>
      </c>
      <c r="J48" s="41">
        <f t="shared" si="2"/>
        <v>-397373607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-397373607</v>
      </c>
      <c r="X48" s="41">
        <f t="shared" si="2"/>
        <v>69945123</v>
      </c>
      <c r="Y48" s="41">
        <f t="shared" si="2"/>
        <v>-467318730</v>
      </c>
      <c r="Z48" s="42">
        <f>+IF(X48&lt;&gt;0,+(Y48/X48)*100,0)</f>
        <v>-668.12196470081267</v>
      </c>
      <c r="AA48" s="39">
        <f>+AA32-AA47</f>
        <v>278969371</v>
      </c>
    </row>
    <row r="49" spans="1:27" ht="25.5" x14ac:dyDescent="0.25">
      <c r="A49" s="43" t="s">
        <v>74</v>
      </c>
      <c r="B49" s="15" t="s">
        <v>32</v>
      </c>
      <c r="C49" s="20">
        <v>45627469</v>
      </c>
      <c r="D49" s="20"/>
      <c r="E49" s="21">
        <v>40737856</v>
      </c>
      <c r="F49" s="22">
        <v>40737856</v>
      </c>
      <c r="G49" s="22"/>
      <c r="H49" s="22"/>
      <c r="I49" s="22">
        <v>204886</v>
      </c>
      <c r="J49" s="22">
        <v>204886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204886</v>
      </c>
      <c r="X49" s="22">
        <v>10184460</v>
      </c>
      <c r="Y49" s="22">
        <v>-9979574</v>
      </c>
      <c r="Z49" s="23">
        <v>-97.988248763311944</v>
      </c>
      <c r="AA49" s="20">
        <v>40737856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238234385</v>
      </c>
      <c r="D51" s="48">
        <f t="shared" si="3"/>
        <v>0</v>
      </c>
      <c r="E51" s="49">
        <f t="shared" si="3"/>
        <v>319707227</v>
      </c>
      <c r="F51" s="50">
        <f t="shared" si="3"/>
        <v>319707227</v>
      </c>
      <c r="G51" s="50">
        <f t="shared" si="3"/>
        <v>38387341</v>
      </c>
      <c r="H51" s="50">
        <f t="shared" si="3"/>
        <v>106283791</v>
      </c>
      <c r="I51" s="50">
        <f t="shared" si="3"/>
        <v>-541839853</v>
      </c>
      <c r="J51" s="50">
        <f t="shared" si="3"/>
        <v>-397168721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-397168721</v>
      </c>
      <c r="X51" s="50">
        <f t="shared" si="3"/>
        <v>80129583</v>
      </c>
      <c r="Y51" s="50">
        <f t="shared" si="3"/>
        <v>-477298304</v>
      </c>
      <c r="Z51" s="51">
        <f>+IF(X51&lt;&gt;0,+(Y51/X51)*100,0)</f>
        <v>-595.65804055163994</v>
      </c>
      <c r="AA51" s="48">
        <f>SUM(AA48:AA50)</f>
        <v>319707227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238234385</v>
      </c>
      <c r="D53" s="54">
        <f>+D51-D52</f>
        <v>0</v>
      </c>
      <c r="E53" s="55">
        <f t="shared" si="4"/>
        <v>319707227</v>
      </c>
      <c r="F53" s="56">
        <f t="shared" si="4"/>
        <v>319707227</v>
      </c>
      <c r="G53" s="56">
        <f t="shared" si="4"/>
        <v>38387341</v>
      </c>
      <c r="H53" s="56">
        <f t="shared" si="4"/>
        <v>106283791</v>
      </c>
      <c r="I53" s="56">
        <f t="shared" si="4"/>
        <v>-541839853</v>
      </c>
      <c r="J53" s="56">
        <f t="shared" si="4"/>
        <v>-397168721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-397168721</v>
      </c>
      <c r="X53" s="56">
        <f t="shared" si="4"/>
        <v>80129583</v>
      </c>
      <c r="Y53" s="56">
        <f t="shared" si="4"/>
        <v>-477298304</v>
      </c>
      <c r="Z53" s="57">
        <f>+IF(X53&lt;&gt;0,+(Y53/X53)*100,0)</f>
        <v>-595.65804055163994</v>
      </c>
      <c r="AA53" s="54">
        <f>+AA51-AA52</f>
        <v>319707227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238234385</v>
      </c>
      <c r="D56" s="48">
        <f>SUM(D53:D55)</f>
        <v>0</v>
      </c>
      <c r="E56" s="49">
        <f t="shared" si="5"/>
        <v>319707227</v>
      </c>
      <c r="F56" s="50">
        <f t="shared" si="5"/>
        <v>319707227</v>
      </c>
      <c r="G56" s="50">
        <f t="shared" si="5"/>
        <v>38387341</v>
      </c>
      <c r="H56" s="50">
        <f t="shared" si="5"/>
        <v>106283791</v>
      </c>
      <c r="I56" s="50">
        <f t="shared" si="5"/>
        <v>-541839853</v>
      </c>
      <c r="J56" s="50">
        <f t="shared" si="5"/>
        <v>-397168721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-397168721</v>
      </c>
      <c r="X56" s="50">
        <f t="shared" si="5"/>
        <v>80129583</v>
      </c>
      <c r="Y56" s="50">
        <f t="shared" si="5"/>
        <v>-477298304</v>
      </c>
      <c r="Z56" s="51">
        <f>+IF(X56&lt;&gt;0,+(Y56/X56)*100,0)</f>
        <v>-595.65804055163994</v>
      </c>
      <c r="AA56" s="48">
        <f>SUM(AA53:AA55)</f>
        <v>319707227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238234385</v>
      </c>
      <c r="D59" s="65">
        <f>SUM(D56:D58)</f>
        <v>0</v>
      </c>
      <c r="E59" s="66">
        <f t="shared" si="6"/>
        <v>319707227</v>
      </c>
      <c r="F59" s="67">
        <f t="shared" si="6"/>
        <v>319707227</v>
      </c>
      <c r="G59" s="67">
        <f t="shared" si="6"/>
        <v>38387341</v>
      </c>
      <c r="H59" s="67">
        <f t="shared" si="6"/>
        <v>106283791</v>
      </c>
      <c r="I59" s="67">
        <f t="shared" si="6"/>
        <v>-541839853</v>
      </c>
      <c r="J59" s="67">
        <f t="shared" si="6"/>
        <v>-397168721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-397168721</v>
      </c>
      <c r="X59" s="67">
        <f t="shared" si="6"/>
        <v>80129583</v>
      </c>
      <c r="Y59" s="67">
        <f t="shared" si="6"/>
        <v>-477298304</v>
      </c>
      <c r="Z59" s="68">
        <f>+IF(X59&lt;&gt;0,+(Y59/X59)*100,0)</f>
        <v>-595.65804055163994</v>
      </c>
      <c r="AA59" s="65">
        <f>SUM(AA56:AA58)</f>
        <v>319707227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7" sqref="AE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6909300</v>
      </c>
      <c r="X9" s="22">
        <v>6985047</v>
      </c>
      <c r="Y9" s="22">
        <v>-75747</v>
      </c>
      <c r="Z9" s="23">
        <v>-1.0844164684933402</v>
      </c>
      <c r="AA9" s="20">
        <v>29275145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1510656</v>
      </c>
      <c r="X13" s="22">
        <v>1624887</v>
      </c>
      <c r="Y13" s="22">
        <v>-114231</v>
      </c>
      <c r="Z13" s="23">
        <v>-7.0300888615639119</v>
      </c>
      <c r="AA13" s="20">
        <v>6499542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31018034</v>
      </c>
      <c r="D32" s="29">
        <f t="shared" ref="D32:Y32" si="0">SUM(D6:D31)</f>
        <v>0</v>
      </c>
      <c r="E32" s="30">
        <f t="shared" si="0"/>
        <v>35774687</v>
      </c>
      <c r="F32" s="31">
        <f t="shared" si="0"/>
        <v>35774687</v>
      </c>
      <c r="G32" s="31">
        <f t="shared" si="0"/>
        <v>2799478</v>
      </c>
      <c r="H32" s="31">
        <f t="shared" si="0"/>
        <v>2805557</v>
      </c>
      <c r="I32" s="31">
        <f t="shared" si="0"/>
        <v>2814921</v>
      </c>
      <c r="J32" s="31">
        <f t="shared" si="0"/>
        <v>8419956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8419956</v>
      </c>
      <c r="X32" s="31">
        <f t="shared" si="0"/>
        <v>8609934</v>
      </c>
      <c r="Y32" s="31">
        <f t="shared" si="0"/>
        <v>-189978</v>
      </c>
      <c r="Z32" s="32">
        <f>+IF(X32&lt;&gt;0,+(Y32/X32)*100,0)</f>
        <v>-2.20649775015697</v>
      </c>
      <c r="AA32" s="29">
        <f>SUM(AA6:AA31)</f>
        <v>35774687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1517993</v>
      </c>
      <c r="F34" s="22">
        <v>1517993</v>
      </c>
      <c r="G34" s="22"/>
      <c r="H34" s="22">
        <v>82263</v>
      </c>
      <c r="I34" s="22"/>
      <c r="J34" s="22">
        <v>82263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82263</v>
      </c>
      <c r="X34" s="22">
        <v>379500</v>
      </c>
      <c r="Y34" s="22">
        <v>-297237</v>
      </c>
      <c r="Z34" s="23">
        <v>-78.323320158102774</v>
      </c>
      <c r="AA34" s="20">
        <v>1517993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26521136</v>
      </c>
      <c r="F38" s="22">
        <v>26521136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6630285</v>
      </c>
      <c r="Y38" s="22">
        <v>-6630285</v>
      </c>
      <c r="Z38" s="23">
        <v>-100</v>
      </c>
      <c r="AA38" s="20">
        <v>26521136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28039129</v>
      </c>
      <c r="F47" s="31">
        <f t="shared" si="1"/>
        <v>28039129</v>
      </c>
      <c r="G47" s="31">
        <f t="shared" si="1"/>
        <v>0</v>
      </c>
      <c r="H47" s="31">
        <f t="shared" si="1"/>
        <v>82263</v>
      </c>
      <c r="I47" s="31">
        <f t="shared" si="1"/>
        <v>0</v>
      </c>
      <c r="J47" s="31">
        <f t="shared" si="1"/>
        <v>82263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82263</v>
      </c>
      <c r="X47" s="31">
        <f t="shared" si="1"/>
        <v>7009785</v>
      </c>
      <c r="Y47" s="31">
        <f t="shared" si="1"/>
        <v>-6927522</v>
      </c>
      <c r="Z47" s="32">
        <f>+IF(X47&lt;&gt;0,+(Y47/X47)*100,0)</f>
        <v>-98.826454734346342</v>
      </c>
      <c r="AA47" s="29">
        <f>SUM(AA34:AA46)</f>
        <v>28039129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31018034</v>
      </c>
      <c r="D48" s="39">
        <f t="shared" si="2"/>
        <v>0</v>
      </c>
      <c r="E48" s="40">
        <f t="shared" si="2"/>
        <v>7735558</v>
      </c>
      <c r="F48" s="41">
        <f t="shared" si="2"/>
        <v>7735558</v>
      </c>
      <c r="G48" s="41">
        <f t="shared" si="2"/>
        <v>2799478</v>
      </c>
      <c r="H48" s="41">
        <f t="shared" si="2"/>
        <v>2723294</v>
      </c>
      <c r="I48" s="41">
        <f t="shared" si="2"/>
        <v>2814921</v>
      </c>
      <c r="J48" s="41">
        <f t="shared" si="2"/>
        <v>8337693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8337693</v>
      </c>
      <c r="X48" s="41">
        <f t="shared" si="2"/>
        <v>1600149</v>
      </c>
      <c r="Y48" s="41">
        <f t="shared" si="2"/>
        <v>6737544</v>
      </c>
      <c r="Z48" s="42">
        <f>+IF(X48&lt;&gt;0,+(Y48/X48)*100,0)</f>
        <v>421.05728903995816</v>
      </c>
      <c r="AA48" s="39">
        <f>+AA32-AA47</f>
        <v>7735558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31018034</v>
      </c>
      <c r="D51" s="48">
        <f t="shared" si="3"/>
        <v>0</v>
      </c>
      <c r="E51" s="49">
        <f t="shared" si="3"/>
        <v>7735558</v>
      </c>
      <c r="F51" s="50">
        <f t="shared" si="3"/>
        <v>7735558</v>
      </c>
      <c r="G51" s="50">
        <f t="shared" si="3"/>
        <v>2799478</v>
      </c>
      <c r="H51" s="50">
        <f t="shared" si="3"/>
        <v>2723294</v>
      </c>
      <c r="I51" s="50">
        <f t="shared" si="3"/>
        <v>2814921</v>
      </c>
      <c r="J51" s="50">
        <f t="shared" si="3"/>
        <v>8337693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8337693</v>
      </c>
      <c r="X51" s="50">
        <f t="shared" si="3"/>
        <v>1600149</v>
      </c>
      <c r="Y51" s="50">
        <f t="shared" si="3"/>
        <v>6737544</v>
      </c>
      <c r="Z51" s="51">
        <f>+IF(X51&lt;&gt;0,+(Y51/X51)*100,0)</f>
        <v>421.05728903995816</v>
      </c>
      <c r="AA51" s="48">
        <f>SUM(AA48:AA50)</f>
        <v>7735558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31018034</v>
      </c>
      <c r="D53" s="54">
        <f>+D51-D52</f>
        <v>0</v>
      </c>
      <c r="E53" s="55">
        <f t="shared" si="4"/>
        <v>7735558</v>
      </c>
      <c r="F53" s="56">
        <f t="shared" si="4"/>
        <v>7735558</v>
      </c>
      <c r="G53" s="56">
        <f t="shared" si="4"/>
        <v>2799478</v>
      </c>
      <c r="H53" s="56">
        <f t="shared" si="4"/>
        <v>2723294</v>
      </c>
      <c r="I53" s="56">
        <f t="shared" si="4"/>
        <v>2814921</v>
      </c>
      <c r="J53" s="56">
        <f t="shared" si="4"/>
        <v>8337693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8337693</v>
      </c>
      <c r="X53" s="56">
        <f t="shared" si="4"/>
        <v>1600149</v>
      </c>
      <c r="Y53" s="56">
        <f t="shared" si="4"/>
        <v>6737544</v>
      </c>
      <c r="Z53" s="57">
        <f>+IF(X53&lt;&gt;0,+(Y53/X53)*100,0)</f>
        <v>421.05728903995816</v>
      </c>
      <c r="AA53" s="54">
        <f>+AA51-AA52</f>
        <v>7735558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31018034</v>
      </c>
      <c r="D56" s="48">
        <f>SUM(D53:D55)</f>
        <v>0</v>
      </c>
      <c r="E56" s="49">
        <f t="shared" si="5"/>
        <v>7735558</v>
      </c>
      <c r="F56" s="50">
        <f t="shared" si="5"/>
        <v>7735558</v>
      </c>
      <c r="G56" s="50">
        <f t="shared" si="5"/>
        <v>2799478</v>
      </c>
      <c r="H56" s="50">
        <f t="shared" si="5"/>
        <v>2723294</v>
      </c>
      <c r="I56" s="50">
        <f t="shared" si="5"/>
        <v>2814921</v>
      </c>
      <c r="J56" s="50">
        <f t="shared" si="5"/>
        <v>8337693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8337693</v>
      </c>
      <c r="X56" s="50">
        <f t="shared" si="5"/>
        <v>1600149</v>
      </c>
      <c r="Y56" s="50">
        <f t="shared" si="5"/>
        <v>6737544</v>
      </c>
      <c r="Z56" s="51">
        <f>+IF(X56&lt;&gt;0,+(Y56/X56)*100,0)</f>
        <v>421.05728903995816</v>
      </c>
      <c r="AA56" s="48">
        <f>SUM(AA53:AA55)</f>
        <v>7735558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31018034</v>
      </c>
      <c r="D59" s="65">
        <f>SUM(D56:D58)</f>
        <v>0</v>
      </c>
      <c r="E59" s="66">
        <f t="shared" si="6"/>
        <v>7735558</v>
      </c>
      <c r="F59" s="67">
        <f t="shared" si="6"/>
        <v>7735558</v>
      </c>
      <c r="G59" s="67">
        <f t="shared" si="6"/>
        <v>2799478</v>
      </c>
      <c r="H59" s="67">
        <f t="shared" si="6"/>
        <v>2723294</v>
      </c>
      <c r="I59" s="67">
        <f t="shared" si="6"/>
        <v>2814921</v>
      </c>
      <c r="J59" s="67">
        <f t="shared" si="6"/>
        <v>8337693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8337693</v>
      </c>
      <c r="X59" s="67">
        <f t="shared" si="6"/>
        <v>1600149</v>
      </c>
      <c r="Y59" s="67">
        <f t="shared" si="6"/>
        <v>6737544</v>
      </c>
      <c r="Z59" s="68">
        <f>+IF(X59&lt;&gt;0,+(Y59/X59)*100,0)</f>
        <v>421.05728903995816</v>
      </c>
      <c r="AA59" s="65">
        <f>SUM(AA56:AA58)</f>
        <v>7735558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16998041</v>
      </c>
      <c r="X9" s="22">
        <v>16807269</v>
      </c>
      <c r="Y9" s="22">
        <v>190772</v>
      </c>
      <c r="Z9" s="23">
        <v>1.1350565044207954</v>
      </c>
      <c r="AA9" s="20">
        <v>67229103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2662595</v>
      </c>
      <c r="X13" s="22">
        <v>1977645</v>
      </c>
      <c r="Y13" s="22">
        <v>684950</v>
      </c>
      <c r="Z13" s="23">
        <v>34.634628560737646</v>
      </c>
      <c r="AA13" s="20">
        <v>7910587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19660636</v>
      </c>
      <c r="X32" s="31">
        <f t="shared" si="0"/>
        <v>18784914</v>
      </c>
      <c r="Y32" s="31">
        <f t="shared" si="0"/>
        <v>875722</v>
      </c>
      <c r="Z32" s="32">
        <f>+IF(X32&lt;&gt;0,+(Y32/X32)*100,0)</f>
        <v>4.6618366205988488</v>
      </c>
      <c r="AA32" s="29">
        <f>SUM(AA6:AA31)</f>
        <v>75139690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15166335</v>
      </c>
      <c r="X34" s="22">
        <v>16024788</v>
      </c>
      <c r="Y34" s="22">
        <v>-858453</v>
      </c>
      <c r="Z34" s="23">
        <v>-5.3570318683779155</v>
      </c>
      <c r="AA34" s="20">
        <v>64098813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271320</v>
      </c>
      <c r="Y37" s="22">
        <v>-271320</v>
      </c>
      <c r="Z37" s="23">
        <v>-100</v>
      </c>
      <c r="AA37" s="20">
        <v>1085246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2699745</v>
      </c>
      <c r="Y38" s="22">
        <v>-2699745</v>
      </c>
      <c r="Z38" s="23">
        <v>-100</v>
      </c>
      <c r="AA38" s="20">
        <v>10798974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132438</v>
      </c>
      <c r="Y39" s="22">
        <v>-132438</v>
      </c>
      <c r="Z39" s="23">
        <v>-100</v>
      </c>
      <c r="AA39" s="20">
        <v>529745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2053305</v>
      </c>
      <c r="Y41" s="22">
        <v>-2053305</v>
      </c>
      <c r="Z41" s="23">
        <v>-100</v>
      </c>
      <c r="AA41" s="20">
        <v>8213213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453503</v>
      </c>
      <c r="X44" s="22">
        <v>1121448</v>
      </c>
      <c r="Y44" s="22">
        <v>-667945</v>
      </c>
      <c r="Z44" s="23">
        <v>-59.560942638446015</v>
      </c>
      <c r="AA44" s="20">
        <v>4485717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15619838</v>
      </c>
      <c r="X47" s="31">
        <f t="shared" si="1"/>
        <v>22303044</v>
      </c>
      <c r="Y47" s="31">
        <f t="shared" si="1"/>
        <v>-6683206</v>
      </c>
      <c r="Z47" s="32">
        <f>+IF(X47&lt;&gt;0,+(Y47/X47)*100,0)</f>
        <v>-29.965443282091897</v>
      </c>
      <c r="AA47" s="29">
        <f>SUM(AA34:AA46)</f>
        <v>89211708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4040798</v>
      </c>
      <c r="X48" s="41">
        <f t="shared" si="2"/>
        <v>-3518130</v>
      </c>
      <c r="Y48" s="41">
        <f t="shared" si="2"/>
        <v>7558928</v>
      </c>
      <c r="Z48" s="42">
        <f>+IF(X48&lt;&gt;0,+(Y48/X48)*100,0)</f>
        <v>-214.85641519784656</v>
      </c>
      <c r="AA48" s="39">
        <f>+AA32-AA47</f>
        <v>-14072018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4040798</v>
      </c>
      <c r="X51" s="50">
        <f t="shared" si="3"/>
        <v>-3518130</v>
      </c>
      <c r="Y51" s="50">
        <f t="shared" si="3"/>
        <v>7558928</v>
      </c>
      <c r="Z51" s="51">
        <f>+IF(X51&lt;&gt;0,+(Y51/X51)*100,0)</f>
        <v>-214.85641519784656</v>
      </c>
      <c r="AA51" s="48">
        <f>SUM(AA48:AA50)</f>
        <v>-14072018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4040798</v>
      </c>
      <c r="X53" s="56">
        <f t="shared" si="4"/>
        <v>-3518130</v>
      </c>
      <c r="Y53" s="56">
        <f t="shared" si="4"/>
        <v>7558928</v>
      </c>
      <c r="Z53" s="57">
        <f>+IF(X53&lt;&gt;0,+(Y53/X53)*100,0)</f>
        <v>-214.85641519784656</v>
      </c>
      <c r="AA53" s="54">
        <f>+AA51-AA52</f>
        <v>-14072018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4040798</v>
      </c>
      <c r="X56" s="50">
        <f t="shared" si="5"/>
        <v>-3518130</v>
      </c>
      <c r="Y56" s="50">
        <f t="shared" si="5"/>
        <v>7558928</v>
      </c>
      <c r="Z56" s="51">
        <f>+IF(X56&lt;&gt;0,+(Y56/X56)*100,0)</f>
        <v>-214.85641519784656</v>
      </c>
      <c r="AA56" s="48">
        <f>SUM(AA53:AA55)</f>
        <v>-14072018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4040798</v>
      </c>
      <c r="X59" s="67">
        <f t="shared" si="6"/>
        <v>-3518130</v>
      </c>
      <c r="Y59" s="67">
        <f t="shared" si="6"/>
        <v>7558928</v>
      </c>
      <c r="Z59" s="68">
        <f>+IF(X59&lt;&gt;0,+(Y59/X59)*100,0)</f>
        <v>-214.85641519784656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47845213</v>
      </c>
      <c r="X9" s="22">
        <v>47603865</v>
      </c>
      <c r="Y9" s="22">
        <v>241348</v>
      </c>
      <c r="Z9" s="23">
        <v>0.50699244693681911</v>
      </c>
      <c r="AA9" s="20">
        <v>190415448</v>
      </c>
    </row>
    <row r="10" spans="1:27" ht="13.5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211108</v>
      </c>
      <c r="X10" s="22">
        <v>232761</v>
      </c>
      <c r="Y10" s="22">
        <v>-21653</v>
      </c>
      <c r="Z10" s="23">
        <v>-9.3026752763564335</v>
      </c>
      <c r="AA10" s="20">
        <v>931031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17499999</v>
      </c>
      <c r="Y13" s="22">
        <v>-17499999</v>
      </c>
      <c r="Z13" s="23">
        <v>-100</v>
      </c>
      <c r="AA13" s="20">
        <v>70000000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19836</v>
      </c>
      <c r="Y17" s="22">
        <v>-19836</v>
      </c>
      <c r="Z17" s="23">
        <v>-100</v>
      </c>
      <c r="AA17" s="20">
        <v>79344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45248940</v>
      </c>
      <c r="Y25" s="22">
        <v>30165894</v>
      </c>
      <c r="Z25" s="23">
        <v>66.666520806896244</v>
      </c>
      <c r="AA25" s="20">
        <v>180995759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123580397</v>
      </c>
      <c r="X32" s="31">
        <f t="shared" si="0"/>
        <v>111801387</v>
      </c>
      <c r="Y32" s="31">
        <f t="shared" si="0"/>
        <v>11779010</v>
      </c>
      <c r="Z32" s="32">
        <f>+IF(X32&lt;&gt;0,+(Y32/X32)*100,0)</f>
        <v>10.535656413636442</v>
      </c>
      <c r="AA32" s="29">
        <f>SUM(AA6:AA31)</f>
        <v>447205531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13549578</v>
      </c>
      <c r="X34" s="22">
        <v>16512129</v>
      </c>
      <c r="Y34" s="22">
        <v>-2962551</v>
      </c>
      <c r="Z34" s="23">
        <v>-17.941665790038343</v>
      </c>
      <c r="AA34" s="20">
        <v>66048501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9260</v>
      </c>
      <c r="X37" s="22">
        <v>141192</v>
      </c>
      <c r="Y37" s="22">
        <v>-131932</v>
      </c>
      <c r="Z37" s="23">
        <v>-93.44155476230948</v>
      </c>
      <c r="AA37" s="20">
        <v>564766</v>
      </c>
    </row>
    <row r="38" spans="1:27" ht="13.5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36430788</v>
      </c>
      <c r="Y38" s="22">
        <v>-36430788</v>
      </c>
      <c r="Z38" s="23">
        <v>-100</v>
      </c>
      <c r="AA38" s="20">
        <v>145723148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24072183</v>
      </c>
      <c r="X39" s="22">
        <v>10247382</v>
      </c>
      <c r="Y39" s="22">
        <v>13824801</v>
      </c>
      <c r="Z39" s="23">
        <v>134.91056544979</v>
      </c>
      <c r="AA39" s="20">
        <v>40989526</v>
      </c>
    </row>
    <row r="40" spans="1:27" ht="13.5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15418926</v>
      </c>
      <c r="X41" s="22">
        <v>21419832</v>
      </c>
      <c r="Y41" s="22">
        <v>-6000906</v>
      </c>
      <c r="Z41" s="23">
        <v>-28.015653904288325</v>
      </c>
      <c r="AA41" s="20">
        <v>85679312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192747</v>
      </c>
      <c r="X44" s="22">
        <v>1181844</v>
      </c>
      <c r="Y44" s="22">
        <v>-989097</v>
      </c>
      <c r="Z44" s="23">
        <v>-83.690994750576223</v>
      </c>
      <c r="AA44" s="20">
        <v>4727370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53242694</v>
      </c>
      <c r="X47" s="31">
        <f t="shared" si="1"/>
        <v>87131973</v>
      </c>
      <c r="Y47" s="31">
        <f t="shared" si="1"/>
        <v>-33889279</v>
      </c>
      <c r="Z47" s="32">
        <f>+IF(X47&lt;&gt;0,+(Y47/X47)*100,0)</f>
        <v>-38.894194442262886</v>
      </c>
      <c r="AA47" s="29">
        <f>SUM(AA34:AA46)</f>
        <v>348527850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70337703</v>
      </c>
      <c r="X48" s="41">
        <f t="shared" si="2"/>
        <v>24669414</v>
      </c>
      <c r="Y48" s="41">
        <f t="shared" si="2"/>
        <v>45668289</v>
      </c>
      <c r="Z48" s="42">
        <f>+IF(X48&lt;&gt;0,+(Y48/X48)*100,0)</f>
        <v>185.12109367494503</v>
      </c>
      <c r="AA48" s="39">
        <f>+AA32-AA47</f>
        <v>98677681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70337703</v>
      </c>
      <c r="X51" s="50">
        <f t="shared" si="3"/>
        <v>24669414</v>
      </c>
      <c r="Y51" s="50">
        <f t="shared" si="3"/>
        <v>45668289</v>
      </c>
      <c r="Z51" s="51">
        <f>+IF(X51&lt;&gt;0,+(Y51/X51)*100,0)</f>
        <v>185.12109367494503</v>
      </c>
      <c r="AA51" s="48">
        <f>SUM(AA48:AA50)</f>
        <v>98677681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70337703</v>
      </c>
      <c r="X53" s="56">
        <f t="shared" si="4"/>
        <v>24669414</v>
      </c>
      <c r="Y53" s="56">
        <f t="shared" si="4"/>
        <v>45668289</v>
      </c>
      <c r="Z53" s="57">
        <f>+IF(X53&lt;&gt;0,+(Y53/X53)*100,0)</f>
        <v>185.12109367494503</v>
      </c>
      <c r="AA53" s="54">
        <f>+AA51-AA52</f>
        <v>98677681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70337703</v>
      </c>
      <c r="X56" s="50">
        <f t="shared" si="5"/>
        <v>24669414</v>
      </c>
      <c r="Y56" s="50">
        <f t="shared" si="5"/>
        <v>45668289</v>
      </c>
      <c r="Z56" s="51">
        <f>+IF(X56&lt;&gt;0,+(Y56/X56)*100,0)</f>
        <v>185.12109367494503</v>
      </c>
      <c r="AA56" s="48">
        <f>SUM(AA53:AA55)</f>
        <v>98677681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70337703</v>
      </c>
      <c r="X59" s="67">
        <f t="shared" si="6"/>
        <v>24669414</v>
      </c>
      <c r="Y59" s="67">
        <f t="shared" si="6"/>
        <v>45668289</v>
      </c>
      <c r="Z59" s="68">
        <f>+IF(X59&lt;&gt;0,+(Y59/X59)*100,0)</f>
        <v>185.12109367494503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1390108</v>
      </c>
      <c r="X9" s="22">
        <v>468114</v>
      </c>
      <c r="Y9" s="22">
        <v>921994</v>
      </c>
      <c r="Z9" s="23">
        <v>196.95928769487773</v>
      </c>
      <c r="AA9" s="20">
        <v>1968986</v>
      </c>
    </row>
    <row r="10" spans="1:27" ht="13.5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2622</v>
      </c>
      <c r="Y10" s="22">
        <v>-2622</v>
      </c>
      <c r="Z10" s="23">
        <v>-100</v>
      </c>
      <c r="AA10" s="20">
        <v>10490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210</v>
      </c>
      <c r="X28" s="22"/>
      <c r="Y28" s="22">
        <v>210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3361931</v>
      </c>
      <c r="D32" s="29">
        <f t="shared" ref="D32:Y32" si="0">SUM(D6:D31)</f>
        <v>0</v>
      </c>
      <c r="E32" s="30">
        <f t="shared" si="0"/>
        <v>1979476</v>
      </c>
      <c r="F32" s="31">
        <f t="shared" si="0"/>
        <v>1979476</v>
      </c>
      <c r="G32" s="31">
        <f t="shared" si="0"/>
        <v>455342</v>
      </c>
      <c r="H32" s="31">
        <f t="shared" si="0"/>
        <v>460290</v>
      </c>
      <c r="I32" s="31">
        <f t="shared" si="0"/>
        <v>474686</v>
      </c>
      <c r="J32" s="31">
        <f t="shared" si="0"/>
        <v>1390318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1390318</v>
      </c>
      <c r="X32" s="31">
        <f t="shared" si="0"/>
        <v>470736</v>
      </c>
      <c r="Y32" s="31">
        <f t="shared" si="0"/>
        <v>919582</v>
      </c>
      <c r="Z32" s="32">
        <f>+IF(X32&lt;&gt;0,+(Y32/X32)*100,0)</f>
        <v>195.34983515176233</v>
      </c>
      <c r="AA32" s="29">
        <f>SUM(AA6:AA31)</f>
        <v>1979476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5540705</v>
      </c>
      <c r="D34" s="20"/>
      <c r="E34" s="21">
        <v>4516147</v>
      </c>
      <c r="F34" s="22">
        <v>4516147</v>
      </c>
      <c r="G34" s="22"/>
      <c r="H34" s="22"/>
      <c r="I34" s="22">
        <v>1638133</v>
      </c>
      <c r="J34" s="22">
        <v>1638133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1638133</v>
      </c>
      <c r="X34" s="22">
        <v>1317607</v>
      </c>
      <c r="Y34" s="22">
        <v>320526</v>
      </c>
      <c r="Z34" s="23">
        <v>24.32637349376559</v>
      </c>
      <c r="AA34" s="20">
        <v>4516147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294422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145024</v>
      </c>
      <c r="Y37" s="22">
        <v>-145024</v>
      </c>
      <c r="Z37" s="23">
        <v>-100</v>
      </c>
      <c r="AA37" s="20">
        <v>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2292961</v>
      </c>
      <c r="F38" s="22">
        <v>2292961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573240</v>
      </c>
      <c r="Y38" s="22">
        <v>-573240</v>
      </c>
      <c r="Z38" s="23">
        <v>-100</v>
      </c>
      <c r="AA38" s="20">
        <v>2292961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720139</v>
      </c>
      <c r="F41" s="22">
        <v>720139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180036</v>
      </c>
      <c r="Y41" s="22">
        <v>-180036</v>
      </c>
      <c r="Z41" s="23">
        <v>-100</v>
      </c>
      <c r="AA41" s="20">
        <v>720139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29078</v>
      </c>
      <c r="D44" s="20"/>
      <c r="E44" s="21">
        <v>695899</v>
      </c>
      <c r="F44" s="22">
        <v>695899</v>
      </c>
      <c r="G44" s="22"/>
      <c r="H44" s="22"/>
      <c r="I44" s="22">
        <v>11603</v>
      </c>
      <c r="J44" s="22">
        <v>11603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11603</v>
      </c>
      <c r="X44" s="22">
        <v>181715</v>
      </c>
      <c r="Y44" s="22">
        <v>-170112</v>
      </c>
      <c r="Z44" s="23">
        <v>-93.614726357207715</v>
      </c>
      <c r="AA44" s="20">
        <v>695899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5864205</v>
      </c>
      <c r="D47" s="29">
        <f t="shared" ref="D47:Y47" si="1">SUM(D34:D46)</f>
        <v>0</v>
      </c>
      <c r="E47" s="30">
        <f t="shared" si="1"/>
        <v>10405146</v>
      </c>
      <c r="F47" s="31">
        <f t="shared" si="1"/>
        <v>10405146</v>
      </c>
      <c r="G47" s="31">
        <f t="shared" si="1"/>
        <v>0</v>
      </c>
      <c r="H47" s="31">
        <f t="shared" si="1"/>
        <v>0</v>
      </c>
      <c r="I47" s="31">
        <f t="shared" si="1"/>
        <v>1649736</v>
      </c>
      <c r="J47" s="31">
        <f t="shared" si="1"/>
        <v>1649736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1649736</v>
      </c>
      <c r="X47" s="31">
        <f t="shared" si="1"/>
        <v>2847622</v>
      </c>
      <c r="Y47" s="31">
        <f t="shared" si="1"/>
        <v>-1197886</v>
      </c>
      <c r="Z47" s="32">
        <f>+IF(X47&lt;&gt;0,+(Y47/X47)*100,0)</f>
        <v>-42.066187155458138</v>
      </c>
      <c r="AA47" s="29">
        <f>SUM(AA34:AA46)</f>
        <v>10405146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-2502274</v>
      </c>
      <c r="D48" s="39">
        <f t="shared" si="2"/>
        <v>0</v>
      </c>
      <c r="E48" s="40">
        <f t="shared" si="2"/>
        <v>-8425670</v>
      </c>
      <c r="F48" s="41">
        <f t="shared" si="2"/>
        <v>-8425670</v>
      </c>
      <c r="G48" s="41">
        <f t="shared" si="2"/>
        <v>455342</v>
      </c>
      <c r="H48" s="41">
        <f t="shared" si="2"/>
        <v>460290</v>
      </c>
      <c r="I48" s="41">
        <f t="shared" si="2"/>
        <v>-1175050</v>
      </c>
      <c r="J48" s="41">
        <f t="shared" si="2"/>
        <v>-259418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-259418</v>
      </c>
      <c r="X48" s="41">
        <f t="shared" si="2"/>
        <v>-2376886</v>
      </c>
      <c r="Y48" s="41">
        <f t="shared" si="2"/>
        <v>2117468</v>
      </c>
      <c r="Z48" s="42">
        <f>+IF(X48&lt;&gt;0,+(Y48/X48)*100,0)</f>
        <v>-89.085803862701027</v>
      </c>
      <c r="AA48" s="39">
        <f>+AA32-AA47</f>
        <v>-8425670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-2502274</v>
      </c>
      <c r="D51" s="48">
        <f t="shared" si="3"/>
        <v>0</v>
      </c>
      <c r="E51" s="49">
        <f t="shared" si="3"/>
        <v>-8425670</v>
      </c>
      <c r="F51" s="50">
        <f t="shared" si="3"/>
        <v>-8425670</v>
      </c>
      <c r="G51" s="50">
        <f t="shared" si="3"/>
        <v>455342</v>
      </c>
      <c r="H51" s="50">
        <f t="shared" si="3"/>
        <v>460290</v>
      </c>
      <c r="I51" s="50">
        <f t="shared" si="3"/>
        <v>-1175050</v>
      </c>
      <c r="J51" s="50">
        <f t="shared" si="3"/>
        <v>-259418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-259418</v>
      </c>
      <c r="X51" s="50">
        <f t="shared" si="3"/>
        <v>-2376886</v>
      </c>
      <c r="Y51" s="50">
        <f t="shared" si="3"/>
        <v>2117468</v>
      </c>
      <c r="Z51" s="51">
        <f>+IF(X51&lt;&gt;0,+(Y51/X51)*100,0)</f>
        <v>-89.085803862701027</v>
      </c>
      <c r="AA51" s="48">
        <f>SUM(AA48:AA50)</f>
        <v>-8425670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-2502274</v>
      </c>
      <c r="D53" s="54">
        <f>+D51-D52</f>
        <v>0</v>
      </c>
      <c r="E53" s="55">
        <f t="shared" si="4"/>
        <v>-8425670</v>
      </c>
      <c r="F53" s="56">
        <f t="shared" si="4"/>
        <v>-8425670</v>
      </c>
      <c r="G53" s="56">
        <f t="shared" si="4"/>
        <v>455342</v>
      </c>
      <c r="H53" s="56">
        <f t="shared" si="4"/>
        <v>460290</v>
      </c>
      <c r="I53" s="56">
        <f t="shared" si="4"/>
        <v>-1175050</v>
      </c>
      <c r="J53" s="56">
        <f t="shared" si="4"/>
        <v>-259418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-259418</v>
      </c>
      <c r="X53" s="56">
        <f t="shared" si="4"/>
        <v>-2376886</v>
      </c>
      <c r="Y53" s="56">
        <f t="shared" si="4"/>
        <v>2117468</v>
      </c>
      <c r="Z53" s="57">
        <f>+IF(X53&lt;&gt;0,+(Y53/X53)*100,0)</f>
        <v>-89.085803862701027</v>
      </c>
      <c r="AA53" s="54">
        <f>+AA51-AA52</f>
        <v>-8425670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-2502274</v>
      </c>
      <c r="D56" s="48">
        <f>SUM(D53:D55)</f>
        <v>0</v>
      </c>
      <c r="E56" s="49">
        <f t="shared" si="5"/>
        <v>-8425670</v>
      </c>
      <c r="F56" s="50">
        <f t="shared" si="5"/>
        <v>-8425670</v>
      </c>
      <c r="G56" s="50">
        <f t="shared" si="5"/>
        <v>455342</v>
      </c>
      <c r="H56" s="50">
        <f t="shared" si="5"/>
        <v>460290</v>
      </c>
      <c r="I56" s="50">
        <f t="shared" si="5"/>
        <v>-1175050</v>
      </c>
      <c r="J56" s="50">
        <f t="shared" si="5"/>
        <v>-259418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-259418</v>
      </c>
      <c r="X56" s="50">
        <f t="shared" si="5"/>
        <v>-2376886</v>
      </c>
      <c r="Y56" s="50">
        <f t="shared" si="5"/>
        <v>2117468</v>
      </c>
      <c r="Z56" s="51">
        <f>+IF(X56&lt;&gt;0,+(Y56/X56)*100,0)</f>
        <v>-89.085803862701027</v>
      </c>
      <c r="AA56" s="48">
        <f>SUM(AA53:AA55)</f>
        <v>-8425670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-2502274</v>
      </c>
      <c r="D59" s="65">
        <f>SUM(D56:D58)</f>
        <v>0</v>
      </c>
      <c r="E59" s="66">
        <f t="shared" si="6"/>
        <v>-8425670</v>
      </c>
      <c r="F59" s="67">
        <f t="shared" si="6"/>
        <v>-8425670</v>
      </c>
      <c r="G59" s="67">
        <f t="shared" si="6"/>
        <v>455342</v>
      </c>
      <c r="H59" s="67">
        <f t="shared" si="6"/>
        <v>460290</v>
      </c>
      <c r="I59" s="67">
        <f t="shared" si="6"/>
        <v>-1175050</v>
      </c>
      <c r="J59" s="67">
        <f t="shared" si="6"/>
        <v>-259418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-259418</v>
      </c>
      <c r="X59" s="67">
        <f t="shared" si="6"/>
        <v>-2376886</v>
      </c>
      <c r="Y59" s="67">
        <f t="shared" si="6"/>
        <v>2117468</v>
      </c>
      <c r="Z59" s="68">
        <f>+IF(X59&lt;&gt;0,+(Y59/X59)*100,0)</f>
        <v>-89.085803862701027</v>
      </c>
      <c r="AA59" s="65">
        <f>SUM(AA56:AA58)</f>
        <v>-8425670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11188655</v>
      </c>
      <c r="G9" s="22">
        <v>1115123</v>
      </c>
      <c r="H9" s="22">
        <v>1103338</v>
      </c>
      <c r="I9" s="22">
        <v>1109876</v>
      </c>
      <c r="J9" s="22">
        <v>3328337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3328337</v>
      </c>
      <c r="X9" s="22">
        <v>2797161</v>
      </c>
      <c r="Y9" s="22">
        <v>531176</v>
      </c>
      <c r="Z9" s="23">
        <v>18.989825755471351</v>
      </c>
      <c r="AA9" s="20">
        <v>11188655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92501695</v>
      </c>
      <c r="F25" s="22">
        <v>92501695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23125422</v>
      </c>
      <c r="Y25" s="22">
        <v>-23125422</v>
      </c>
      <c r="Z25" s="23">
        <v>-100</v>
      </c>
      <c r="AA25" s="20">
        <v>92501695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12864091</v>
      </c>
      <c r="D32" s="29">
        <f t="shared" ref="D32:Y32" si="0">SUM(D6:D31)</f>
        <v>0</v>
      </c>
      <c r="E32" s="30">
        <f t="shared" si="0"/>
        <v>103690350</v>
      </c>
      <c r="F32" s="31">
        <f t="shared" si="0"/>
        <v>103690350</v>
      </c>
      <c r="G32" s="31">
        <f t="shared" si="0"/>
        <v>1115123</v>
      </c>
      <c r="H32" s="31">
        <f t="shared" si="0"/>
        <v>1103338</v>
      </c>
      <c r="I32" s="31">
        <f t="shared" si="0"/>
        <v>1109876</v>
      </c>
      <c r="J32" s="31">
        <f t="shared" si="0"/>
        <v>3328337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3328337</v>
      </c>
      <c r="X32" s="31">
        <f t="shared" si="0"/>
        <v>25922583</v>
      </c>
      <c r="Y32" s="31">
        <f t="shared" si="0"/>
        <v>-22594246</v>
      </c>
      <c r="Z32" s="32">
        <f>+IF(X32&lt;&gt;0,+(Y32/X32)*100,0)</f>
        <v>-87.160473167353729</v>
      </c>
      <c r="AA32" s="29">
        <f>SUM(AA6:AA31)</f>
        <v>103690350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7852367</v>
      </c>
      <c r="D34" s="20"/>
      <c r="E34" s="21">
        <v>30881581</v>
      </c>
      <c r="F34" s="22">
        <v>30881581</v>
      </c>
      <c r="G34" s="22">
        <v>571293</v>
      </c>
      <c r="H34" s="22">
        <v>896851</v>
      </c>
      <c r="I34" s="22">
        <v>500490</v>
      </c>
      <c r="J34" s="22">
        <v>1968634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1968634</v>
      </c>
      <c r="X34" s="22">
        <v>7720425</v>
      </c>
      <c r="Y34" s="22">
        <v>-5751791</v>
      </c>
      <c r="Z34" s="23">
        <v>-74.500963353701394</v>
      </c>
      <c r="AA34" s="20">
        <v>30881581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9580223</v>
      </c>
      <c r="D38" s="20"/>
      <c r="E38" s="21">
        <v>7832059</v>
      </c>
      <c r="F38" s="22">
        <v>7832059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1958016</v>
      </c>
      <c r="Y38" s="22">
        <v>-1958016</v>
      </c>
      <c r="Z38" s="23">
        <v>-100</v>
      </c>
      <c r="AA38" s="20">
        <v>7832059</v>
      </c>
    </row>
    <row r="39" spans="1:27" ht="13.5" x14ac:dyDescent="0.25">
      <c r="A39" s="19" t="s">
        <v>65</v>
      </c>
      <c r="B39" s="15" t="s">
        <v>32</v>
      </c>
      <c r="C39" s="20">
        <v>764018</v>
      </c>
      <c r="D39" s="20"/>
      <c r="E39" s="21">
        <v>1050508</v>
      </c>
      <c r="F39" s="22">
        <v>1050508</v>
      </c>
      <c r="G39" s="22"/>
      <c r="H39" s="22">
        <v>117520</v>
      </c>
      <c r="I39" s="22">
        <v>58760</v>
      </c>
      <c r="J39" s="22">
        <v>176280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176280</v>
      </c>
      <c r="X39" s="22">
        <v>262629</v>
      </c>
      <c r="Y39" s="22">
        <v>-86349</v>
      </c>
      <c r="Z39" s="23">
        <v>-32.878699610477135</v>
      </c>
      <c r="AA39" s="20">
        <v>1050508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33579948</v>
      </c>
      <c r="D41" s="20"/>
      <c r="E41" s="21">
        <v>44807265</v>
      </c>
      <c r="F41" s="22">
        <v>44807265</v>
      </c>
      <c r="G41" s="22">
        <v>2240780</v>
      </c>
      <c r="H41" s="22">
        <v>1143568</v>
      </c>
      <c r="I41" s="22">
        <v>4946556</v>
      </c>
      <c r="J41" s="22">
        <v>8330904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8330904</v>
      </c>
      <c r="X41" s="22">
        <v>11201823</v>
      </c>
      <c r="Y41" s="22">
        <v>-2870919</v>
      </c>
      <c r="Z41" s="23">
        <v>-25.629033774234784</v>
      </c>
      <c r="AA41" s="20">
        <v>44807265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4634261</v>
      </c>
      <c r="D43" s="20"/>
      <c r="E43" s="21"/>
      <c r="F43" s="22"/>
      <c r="G43" s="22"/>
      <c r="H43" s="22">
        <v>2633</v>
      </c>
      <c r="I43" s="22">
        <v>194073</v>
      </c>
      <c r="J43" s="22">
        <v>196706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196706</v>
      </c>
      <c r="X43" s="22"/>
      <c r="Y43" s="22">
        <v>196706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25002</v>
      </c>
      <c r="Y44" s="22">
        <v>-25002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56410817</v>
      </c>
      <c r="D47" s="29">
        <f t="shared" ref="D47:Y47" si="1">SUM(D34:D46)</f>
        <v>0</v>
      </c>
      <c r="E47" s="30">
        <f t="shared" si="1"/>
        <v>84671413</v>
      </c>
      <c r="F47" s="31">
        <f t="shared" si="1"/>
        <v>84671413</v>
      </c>
      <c r="G47" s="31">
        <f t="shared" si="1"/>
        <v>2812073</v>
      </c>
      <c r="H47" s="31">
        <f t="shared" si="1"/>
        <v>2160572</v>
      </c>
      <c r="I47" s="31">
        <f t="shared" si="1"/>
        <v>5699879</v>
      </c>
      <c r="J47" s="31">
        <f t="shared" si="1"/>
        <v>10672524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10672524</v>
      </c>
      <c r="X47" s="31">
        <f t="shared" si="1"/>
        <v>21167895</v>
      </c>
      <c r="Y47" s="31">
        <f t="shared" si="1"/>
        <v>-10495371</v>
      </c>
      <c r="Z47" s="32">
        <f>+IF(X47&lt;&gt;0,+(Y47/X47)*100,0)</f>
        <v>-49.581552629583619</v>
      </c>
      <c r="AA47" s="29">
        <f>SUM(AA34:AA46)</f>
        <v>84671413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-43546726</v>
      </c>
      <c r="D48" s="39">
        <f t="shared" si="2"/>
        <v>0</v>
      </c>
      <c r="E48" s="40">
        <f t="shared" si="2"/>
        <v>19018937</v>
      </c>
      <c r="F48" s="41">
        <f t="shared" si="2"/>
        <v>19018937</v>
      </c>
      <c r="G48" s="41">
        <f t="shared" si="2"/>
        <v>-1696950</v>
      </c>
      <c r="H48" s="41">
        <f t="shared" si="2"/>
        <v>-1057234</v>
      </c>
      <c r="I48" s="41">
        <f t="shared" si="2"/>
        <v>-4590003</v>
      </c>
      <c r="J48" s="41">
        <f t="shared" si="2"/>
        <v>-7344187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-7344187</v>
      </c>
      <c r="X48" s="41">
        <f t="shared" si="2"/>
        <v>4754688</v>
      </c>
      <c r="Y48" s="41">
        <f t="shared" si="2"/>
        <v>-12098875</v>
      </c>
      <c r="Z48" s="42">
        <f>+IF(X48&lt;&gt;0,+(Y48/X48)*100,0)</f>
        <v>-254.46201727642276</v>
      </c>
      <c r="AA48" s="39">
        <f>+AA32-AA47</f>
        <v>19018937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1963990</v>
      </c>
      <c r="F49" s="22">
        <v>1963990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490995</v>
      </c>
      <c r="Y49" s="22">
        <v>-490995</v>
      </c>
      <c r="Z49" s="23">
        <v>-100</v>
      </c>
      <c r="AA49" s="20">
        <v>1963990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-43546726</v>
      </c>
      <c r="D51" s="48">
        <f t="shared" si="3"/>
        <v>0</v>
      </c>
      <c r="E51" s="49">
        <f t="shared" si="3"/>
        <v>20982927</v>
      </c>
      <c r="F51" s="50">
        <f t="shared" si="3"/>
        <v>20982927</v>
      </c>
      <c r="G51" s="50">
        <f t="shared" si="3"/>
        <v>-1696950</v>
      </c>
      <c r="H51" s="50">
        <f t="shared" si="3"/>
        <v>-1057234</v>
      </c>
      <c r="I51" s="50">
        <f t="shared" si="3"/>
        <v>-4590003</v>
      </c>
      <c r="J51" s="50">
        <f t="shared" si="3"/>
        <v>-7344187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-7344187</v>
      </c>
      <c r="X51" s="50">
        <f t="shared" si="3"/>
        <v>5245683</v>
      </c>
      <c r="Y51" s="50">
        <f t="shared" si="3"/>
        <v>-12589870</v>
      </c>
      <c r="Z51" s="51">
        <f>+IF(X51&lt;&gt;0,+(Y51/X51)*100,0)</f>
        <v>-240.00439980837575</v>
      </c>
      <c r="AA51" s="48">
        <f>SUM(AA48:AA50)</f>
        <v>20982927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-43546726</v>
      </c>
      <c r="D53" s="54">
        <f>+D51-D52</f>
        <v>0</v>
      </c>
      <c r="E53" s="55">
        <f t="shared" si="4"/>
        <v>20982927</v>
      </c>
      <c r="F53" s="56">
        <f t="shared" si="4"/>
        <v>20982927</v>
      </c>
      <c r="G53" s="56">
        <f t="shared" si="4"/>
        <v>-1696950</v>
      </c>
      <c r="H53" s="56">
        <f t="shared" si="4"/>
        <v>-1057234</v>
      </c>
      <c r="I53" s="56">
        <f t="shared" si="4"/>
        <v>-4590003</v>
      </c>
      <c r="J53" s="56">
        <f t="shared" si="4"/>
        <v>-7344187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-7344187</v>
      </c>
      <c r="X53" s="56">
        <f t="shared" si="4"/>
        <v>5245683</v>
      </c>
      <c r="Y53" s="56">
        <f t="shared" si="4"/>
        <v>-12589870</v>
      </c>
      <c r="Z53" s="57">
        <f>+IF(X53&lt;&gt;0,+(Y53/X53)*100,0)</f>
        <v>-240.00439980837575</v>
      </c>
      <c r="AA53" s="54">
        <f>+AA51-AA52</f>
        <v>20982927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-43546726</v>
      </c>
      <c r="D56" s="48">
        <f>SUM(D53:D55)</f>
        <v>0</v>
      </c>
      <c r="E56" s="49">
        <f t="shared" si="5"/>
        <v>20982927</v>
      </c>
      <c r="F56" s="50">
        <f t="shared" si="5"/>
        <v>20982927</v>
      </c>
      <c r="G56" s="50">
        <f t="shared" si="5"/>
        <v>-1696950</v>
      </c>
      <c r="H56" s="50">
        <f t="shared" si="5"/>
        <v>-1057234</v>
      </c>
      <c r="I56" s="50">
        <f t="shared" si="5"/>
        <v>-4590003</v>
      </c>
      <c r="J56" s="50">
        <f t="shared" si="5"/>
        <v>-7344187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-7344187</v>
      </c>
      <c r="X56" s="50">
        <f t="shared" si="5"/>
        <v>5245683</v>
      </c>
      <c r="Y56" s="50">
        <f t="shared" si="5"/>
        <v>-12589870</v>
      </c>
      <c r="Z56" s="51">
        <f>+IF(X56&lt;&gt;0,+(Y56/X56)*100,0)</f>
        <v>-240.00439980837575</v>
      </c>
      <c r="AA56" s="48">
        <f>SUM(AA53:AA55)</f>
        <v>20982927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-43546726</v>
      </c>
      <c r="D59" s="65">
        <f>SUM(D56:D58)</f>
        <v>0</v>
      </c>
      <c r="E59" s="66">
        <f t="shared" si="6"/>
        <v>20982927</v>
      </c>
      <c r="F59" s="67">
        <f t="shared" si="6"/>
        <v>20982927</v>
      </c>
      <c r="G59" s="67">
        <f t="shared" si="6"/>
        <v>-1696950</v>
      </c>
      <c r="H59" s="67">
        <f t="shared" si="6"/>
        <v>-1057234</v>
      </c>
      <c r="I59" s="67">
        <f t="shared" si="6"/>
        <v>-4590003</v>
      </c>
      <c r="J59" s="67">
        <f t="shared" si="6"/>
        <v>-7344187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-7344187</v>
      </c>
      <c r="X59" s="67">
        <f t="shared" si="6"/>
        <v>5245683</v>
      </c>
      <c r="Y59" s="67">
        <f t="shared" si="6"/>
        <v>-12589870</v>
      </c>
      <c r="Z59" s="68">
        <f>+IF(X59&lt;&gt;0,+(Y59/X59)*100,0)</f>
        <v>-240.00439980837575</v>
      </c>
      <c r="AA59" s="65">
        <f>SUM(AA56:AA58)</f>
        <v>20982927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14191136</v>
      </c>
      <c r="G9" s="22">
        <v>1200441</v>
      </c>
      <c r="H9" s="22">
        <v>1089418</v>
      </c>
      <c r="I9" s="22">
        <v>1480464</v>
      </c>
      <c r="J9" s="22">
        <v>3770323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3770323</v>
      </c>
      <c r="X9" s="22">
        <v>3547782</v>
      </c>
      <c r="Y9" s="22">
        <v>222541</v>
      </c>
      <c r="Z9" s="23">
        <v>6.2726796629556159</v>
      </c>
      <c r="AA9" s="20">
        <v>14191136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12030620</v>
      </c>
      <c r="D32" s="29">
        <f t="shared" ref="D32:Y32" si="0">SUM(D6:D31)</f>
        <v>0</v>
      </c>
      <c r="E32" s="30">
        <f t="shared" si="0"/>
        <v>14191136</v>
      </c>
      <c r="F32" s="31">
        <f t="shared" si="0"/>
        <v>14191136</v>
      </c>
      <c r="G32" s="31">
        <f t="shared" si="0"/>
        <v>1200441</v>
      </c>
      <c r="H32" s="31">
        <f t="shared" si="0"/>
        <v>1089418</v>
      </c>
      <c r="I32" s="31">
        <f t="shared" si="0"/>
        <v>1480464</v>
      </c>
      <c r="J32" s="31">
        <f t="shared" si="0"/>
        <v>3770323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3770323</v>
      </c>
      <c r="X32" s="31">
        <f t="shared" si="0"/>
        <v>3547782</v>
      </c>
      <c r="Y32" s="31">
        <f t="shared" si="0"/>
        <v>222541</v>
      </c>
      <c r="Z32" s="32">
        <f>+IF(X32&lt;&gt;0,+(Y32/X32)*100,0)</f>
        <v>6.2726796629556159</v>
      </c>
      <c r="AA32" s="29">
        <f>SUM(AA6:AA31)</f>
        <v>14191136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4443967</v>
      </c>
      <c r="D34" s="20"/>
      <c r="E34" s="21">
        <v>5152100</v>
      </c>
      <c r="F34" s="22">
        <v>5152100</v>
      </c>
      <c r="G34" s="22">
        <v>465599</v>
      </c>
      <c r="H34" s="22">
        <v>460836</v>
      </c>
      <c r="I34" s="22">
        <v>590393</v>
      </c>
      <c r="J34" s="22">
        <v>1516828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1516828</v>
      </c>
      <c r="X34" s="22">
        <v>1288047</v>
      </c>
      <c r="Y34" s="22">
        <v>228781</v>
      </c>
      <c r="Z34" s="23">
        <v>17.761851857890278</v>
      </c>
      <c r="AA34" s="20">
        <v>5152100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9930582</v>
      </c>
      <c r="D38" s="20"/>
      <c r="E38" s="21">
        <v>5946360</v>
      </c>
      <c r="F38" s="22">
        <v>5946360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1486590</v>
      </c>
      <c r="Y38" s="22">
        <v>-1486590</v>
      </c>
      <c r="Z38" s="23">
        <v>-100</v>
      </c>
      <c r="AA38" s="20">
        <v>5946360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17469</v>
      </c>
      <c r="D41" s="20"/>
      <c r="E41" s="21">
        <v>1981380</v>
      </c>
      <c r="F41" s="22">
        <v>1981380</v>
      </c>
      <c r="G41" s="22"/>
      <c r="H41" s="22"/>
      <c r="I41" s="22">
        <v>4402</v>
      </c>
      <c r="J41" s="22">
        <v>4402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4402</v>
      </c>
      <c r="X41" s="22">
        <v>495351</v>
      </c>
      <c r="Y41" s="22">
        <v>-490949</v>
      </c>
      <c r="Z41" s="23">
        <v>-99.111337213410295</v>
      </c>
      <c r="AA41" s="20">
        <v>1981380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172642</v>
      </c>
      <c r="D44" s="20"/>
      <c r="E44" s="21">
        <v>165228</v>
      </c>
      <c r="F44" s="22">
        <v>165228</v>
      </c>
      <c r="G44" s="22">
        <v>700</v>
      </c>
      <c r="H44" s="22"/>
      <c r="I44" s="22">
        <v>47080</v>
      </c>
      <c r="J44" s="22">
        <v>47780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47780</v>
      </c>
      <c r="X44" s="22">
        <v>41307</v>
      </c>
      <c r="Y44" s="22">
        <v>6473</v>
      </c>
      <c r="Z44" s="23">
        <v>15.670467475246328</v>
      </c>
      <c r="AA44" s="20">
        <v>165228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14564660</v>
      </c>
      <c r="D47" s="29">
        <f t="shared" ref="D47:Y47" si="1">SUM(D34:D46)</f>
        <v>0</v>
      </c>
      <c r="E47" s="30">
        <f t="shared" si="1"/>
        <v>13245068</v>
      </c>
      <c r="F47" s="31">
        <f t="shared" si="1"/>
        <v>13245068</v>
      </c>
      <c r="G47" s="31">
        <f t="shared" si="1"/>
        <v>466299</v>
      </c>
      <c r="H47" s="31">
        <f t="shared" si="1"/>
        <v>460836</v>
      </c>
      <c r="I47" s="31">
        <f t="shared" si="1"/>
        <v>641875</v>
      </c>
      <c r="J47" s="31">
        <f t="shared" si="1"/>
        <v>1569010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1569010</v>
      </c>
      <c r="X47" s="31">
        <f t="shared" si="1"/>
        <v>3311295</v>
      </c>
      <c r="Y47" s="31">
        <f t="shared" si="1"/>
        <v>-1742285</v>
      </c>
      <c r="Z47" s="32">
        <f>+IF(X47&lt;&gt;0,+(Y47/X47)*100,0)</f>
        <v>-52.616423483863564</v>
      </c>
      <c r="AA47" s="29">
        <f>SUM(AA34:AA46)</f>
        <v>13245068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-2534040</v>
      </c>
      <c r="D48" s="39">
        <f t="shared" si="2"/>
        <v>0</v>
      </c>
      <c r="E48" s="40">
        <f t="shared" si="2"/>
        <v>946068</v>
      </c>
      <c r="F48" s="41">
        <f t="shared" si="2"/>
        <v>946068</v>
      </c>
      <c r="G48" s="41">
        <f t="shared" si="2"/>
        <v>734142</v>
      </c>
      <c r="H48" s="41">
        <f t="shared" si="2"/>
        <v>628582</v>
      </c>
      <c r="I48" s="41">
        <f t="shared" si="2"/>
        <v>838589</v>
      </c>
      <c r="J48" s="41">
        <f t="shared" si="2"/>
        <v>2201313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2201313</v>
      </c>
      <c r="X48" s="41">
        <f t="shared" si="2"/>
        <v>236487</v>
      </c>
      <c r="Y48" s="41">
        <f t="shared" si="2"/>
        <v>1964826</v>
      </c>
      <c r="Z48" s="42">
        <f>+IF(X48&lt;&gt;0,+(Y48/X48)*100,0)</f>
        <v>830.83890446409305</v>
      </c>
      <c r="AA48" s="39">
        <f>+AA32-AA47</f>
        <v>946068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-2534040</v>
      </c>
      <c r="D51" s="48">
        <f t="shared" si="3"/>
        <v>0</v>
      </c>
      <c r="E51" s="49">
        <f t="shared" si="3"/>
        <v>946068</v>
      </c>
      <c r="F51" s="50">
        <f t="shared" si="3"/>
        <v>946068</v>
      </c>
      <c r="G51" s="50">
        <f t="shared" si="3"/>
        <v>734142</v>
      </c>
      <c r="H51" s="50">
        <f t="shared" si="3"/>
        <v>628582</v>
      </c>
      <c r="I51" s="50">
        <f t="shared" si="3"/>
        <v>838589</v>
      </c>
      <c r="J51" s="50">
        <f t="shared" si="3"/>
        <v>2201313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2201313</v>
      </c>
      <c r="X51" s="50">
        <f t="shared" si="3"/>
        <v>236487</v>
      </c>
      <c r="Y51" s="50">
        <f t="shared" si="3"/>
        <v>1964826</v>
      </c>
      <c r="Z51" s="51">
        <f>+IF(X51&lt;&gt;0,+(Y51/X51)*100,0)</f>
        <v>830.83890446409305</v>
      </c>
      <c r="AA51" s="48">
        <f>SUM(AA48:AA50)</f>
        <v>946068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-2534040</v>
      </c>
      <c r="D53" s="54">
        <f>+D51-D52</f>
        <v>0</v>
      </c>
      <c r="E53" s="55">
        <f t="shared" si="4"/>
        <v>946068</v>
      </c>
      <c r="F53" s="56">
        <f t="shared" si="4"/>
        <v>946068</v>
      </c>
      <c r="G53" s="56">
        <f t="shared" si="4"/>
        <v>734142</v>
      </c>
      <c r="H53" s="56">
        <f t="shared" si="4"/>
        <v>628582</v>
      </c>
      <c r="I53" s="56">
        <f t="shared" si="4"/>
        <v>838589</v>
      </c>
      <c r="J53" s="56">
        <f t="shared" si="4"/>
        <v>2201313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2201313</v>
      </c>
      <c r="X53" s="56">
        <f t="shared" si="4"/>
        <v>236487</v>
      </c>
      <c r="Y53" s="56">
        <f t="shared" si="4"/>
        <v>1964826</v>
      </c>
      <c r="Z53" s="57">
        <f>+IF(X53&lt;&gt;0,+(Y53/X53)*100,0)</f>
        <v>830.83890446409305</v>
      </c>
      <c r="AA53" s="54">
        <f>+AA51-AA52</f>
        <v>946068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-2534040</v>
      </c>
      <c r="D56" s="48">
        <f>SUM(D53:D55)</f>
        <v>0</v>
      </c>
      <c r="E56" s="49">
        <f t="shared" si="5"/>
        <v>946068</v>
      </c>
      <c r="F56" s="50">
        <f t="shared" si="5"/>
        <v>946068</v>
      </c>
      <c r="G56" s="50">
        <f t="shared" si="5"/>
        <v>734142</v>
      </c>
      <c r="H56" s="50">
        <f t="shared" si="5"/>
        <v>628582</v>
      </c>
      <c r="I56" s="50">
        <f t="shared" si="5"/>
        <v>838589</v>
      </c>
      <c r="J56" s="50">
        <f t="shared" si="5"/>
        <v>2201313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2201313</v>
      </c>
      <c r="X56" s="50">
        <f t="shared" si="5"/>
        <v>236487</v>
      </c>
      <c r="Y56" s="50">
        <f t="shared" si="5"/>
        <v>1964826</v>
      </c>
      <c r="Z56" s="51">
        <f>+IF(X56&lt;&gt;0,+(Y56/X56)*100,0)</f>
        <v>830.83890446409305</v>
      </c>
      <c r="AA56" s="48">
        <f>SUM(AA53:AA55)</f>
        <v>946068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-2534040</v>
      </c>
      <c r="D59" s="65">
        <f>SUM(D56:D58)</f>
        <v>0</v>
      </c>
      <c r="E59" s="66">
        <f t="shared" si="6"/>
        <v>946068</v>
      </c>
      <c r="F59" s="67">
        <f t="shared" si="6"/>
        <v>946068</v>
      </c>
      <c r="G59" s="67">
        <f t="shared" si="6"/>
        <v>734142</v>
      </c>
      <c r="H59" s="67">
        <f t="shared" si="6"/>
        <v>628582</v>
      </c>
      <c r="I59" s="67">
        <f t="shared" si="6"/>
        <v>838589</v>
      </c>
      <c r="J59" s="67">
        <f t="shared" si="6"/>
        <v>2201313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2201313</v>
      </c>
      <c r="X59" s="67">
        <f t="shared" si="6"/>
        <v>236487</v>
      </c>
      <c r="Y59" s="67">
        <f t="shared" si="6"/>
        <v>1964826</v>
      </c>
      <c r="Z59" s="68">
        <f>+IF(X59&lt;&gt;0,+(Y59/X59)*100,0)</f>
        <v>830.83890446409305</v>
      </c>
      <c r="AA59" s="65">
        <f>SUM(AA56:AA58)</f>
        <v>946068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40311167</v>
      </c>
      <c r="D9" s="20"/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11744897</v>
      </c>
      <c r="X9" s="22">
        <v>12948642</v>
      </c>
      <c r="Y9" s="22">
        <v>-1203745</v>
      </c>
      <c r="Z9" s="23">
        <v>-9.2963030408903116</v>
      </c>
      <c r="AA9" s="20">
        <v>51794568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3720267</v>
      </c>
      <c r="Y13" s="22">
        <v>-3720267</v>
      </c>
      <c r="Z13" s="23">
        <v>-100</v>
      </c>
      <c r="AA13" s="20">
        <v>14881068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40311167</v>
      </c>
      <c r="D32" s="29">
        <f t="shared" ref="D32:Y32" si="0">SUM(D6:D31)</f>
        <v>0</v>
      </c>
      <c r="E32" s="30">
        <f t="shared" si="0"/>
        <v>66675636</v>
      </c>
      <c r="F32" s="31">
        <f t="shared" si="0"/>
        <v>66675636</v>
      </c>
      <c r="G32" s="31">
        <f t="shared" si="0"/>
        <v>3892076</v>
      </c>
      <c r="H32" s="31">
        <f t="shared" si="0"/>
        <v>3914500</v>
      </c>
      <c r="I32" s="31">
        <f t="shared" si="0"/>
        <v>3938321</v>
      </c>
      <c r="J32" s="31">
        <f t="shared" si="0"/>
        <v>11744897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11744897</v>
      </c>
      <c r="X32" s="31">
        <f t="shared" si="0"/>
        <v>16668909</v>
      </c>
      <c r="Y32" s="31">
        <f t="shared" si="0"/>
        <v>-4924012</v>
      </c>
      <c r="Z32" s="32">
        <f>+IF(X32&lt;&gt;0,+(Y32/X32)*100,0)</f>
        <v>-29.540097675258771</v>
      </c>
      <c r="AA32" s="29">
        <f>SUM(AA6:AA31)</f>
        <v>66675636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27979316</v>
      </c>
      <c r="D34" s="20"/>
      <c r="E34" s="21">
        <v>19631928</v>
      </c>
      <c r="F34" s="22">
        <v>19631928</v>
      </c>
      <c r="G34" s="22"/>
      <c r="H34" s="22"/>
      <c r="I34" s="22">
        <v>10500601</v>
      </c>
      <c r="J34" s="22">
        <v>10500601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10500601</v>
      </c>
      <c r="X34" s="22">
        <v>4907982</v>
      </c>
      <c r="Y34" s="22">
        <v>5592619</v>
      </c>
      <c r="Z34" s="23">
        <v>113.94946028734417</v>
      </c>
      <c r="AA34" s="20">
        <v>19631928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3536118</v>
      </c>
      <c r="D37" s="20"/>
      <c r="E37" s="21">
        <v>4580520</v>
      </c>
      <c r="F37" s="22">
        <v>4580520</v>
      </c>
      <c r="G37" s="22">
        <v>170083</v>
      </c>
      <c r="H37" s="22">
        <v>183110</v>
      </c>
      <c r="I37" s="22">
        <v>466991</v>
      </c>
      <c r="J37" s="22">
        <v>820184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820184</v>
      </c>
      <c r="X37" s="22">
        <v>1145130</v>
      </c>
      <c r="Y37" s="22">
        <v>-324946</v>
      </c>
      <c r="Z37" s="23">
        <v>-28.376341550740964</v>
      </c>
      <c r="AA37" s="20">
        <v>4580520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745920</v>
      </c>
      <c r="F39" s="22">
        <v>745920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186480</v>
      </c>
      <c r="Y39" s="22">
        <v>-186480</v>
      </c>
      <c r="Z39" s="23">
        <v>-100</v>
      </c>
      <c r="AA39" s="20">
        <v>745920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823370</v>
      </c>
      <c r="D41" s="20"/>
      <c r="E41" s="21">
        <v>1600008</v>
      </c>
      <c r="F41" s="22">
        <v>1600008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400002</v>
      </c>
      <c r="Y41" s="22">
        <v>-400002</v>
      </c>
      <c r="Z41" s="23">
        <v>-100</v>
      </c>
      <c r="AA41" s="20">
        <v>1600008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557788849</v>
      </c>
      <c r="J43" s="22">
        <v>557788849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557788849</v>
      </c>
      <c r="X43" s="22"/>
      <c r="Y43" s="22">
        <v>557788849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2227050</v>
      </c>
      <c r="D44" s="20"/>
      <c r="E44" s="21">
        <v>4067676</v>
      </c>
      <c r="F44" s="22">
        <v>4067676</v>
      </c>
      <c r="G44" s="22"/>
      <c r="H44" s="22">
        <v>123568</v>
      </c>
      <c r="I44" s="22">
        <v>83253</v>
      </c>
      <c r="J44" s="22">
        <v>206821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206821</v>
      </c>
      <c r="X44" s="22">
        <v>1016919</v>
      </c>
      <c r="Y44" s="22">
        <v>-810098</v>
      </c>
      <c r="Z44" s="23">
        <v>-79.661998644926484</v>
      </c>
      <c r="AA44" s="20">
        <v>4067676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34565854</v>
      </c>
      <c r="D47" s="29">
        <f t="shared" ref="D47:Y47" si="1">SUM(D34:D46)</f>
        <v>0</v>
      </c>
      <c r="E47" s="30">
        <f t="shared" si="1"/>
        <v>30626052</v>
      </c>
      <c r="F47" s="31">
        <f t="shared" si="1"/>
        <v>30626052</v>
      </c>
      <c r="G47" s="31">
        <f t="shared" si="1"/>
        <v>170083</v>
      </c>
      <c r="H47" s="31">
        <f t="shared" si="1"/>
        <v>306678</v>
      </c>
      <c r="I47" s="31">
        <f t="shared" si="1"/>
        <v>568839694</v>
      </c>
      <c r="J47" s="31">
        <f t="shared" si="1"/>
        <v>569316455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569316455</v>
      </c>
      <c r="X47" s="31">
        <f t="shared" si="1"/>
        <v>7656513</v>
      </c>
      <c r="Y47" s="31">
        <f t="shared" si="1"/>
        <v>561659942</v>
      </c>
      <c r="Z47" s="32">
        <f>+IF(X47&lt;&gt;0,+(Y47/X47)*100,0)</f>
        <v>7335.7146001058181</v>
      </c>
      <c r="AA47" s="29">
        <f>SUM(AA34:AA46)</f>
        <v>30626052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5745313</v>
      </c>
      <c r="D48" s="39">
        <f t="shared" si="2"/>
        <v>0</v>
      </c>
      <c r="E48" s="40">
        <f t="shared" si="2"/>
        <v>36049584</v>
      </c>
      <c r="F48" s="41">
        <f t="shared" si="2"/>
        <v>36049584</v>
      </c>
      <c r="G48" s="41">
        <f t="shared" si="2"/>
        <v>3721993</v>
      </c>
      <c r="H48" s="41">
        <f t="shared" si="2"/>
        <v>3607822</v>
      </c>
      <c r="I48" s="41">
        <f t="shared" si="2"/>
        <v>-564901373</v>
      </c>
      <c r="J48" s="41">
        <f t="shared" si="2"/>
        <v>-557571558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-557571558</v>
      </c>
      <c r="X48" s="41">
        <f t="shared" si="2"/>
        <v>9012396</v>
      </c>
      <c r="Y48" s="41">
        <f t="shared" si="2"/>
        <v>-566583954</v>
      </c>
      <c r="Z48" s="42">
        <f>+IF(X48&lt;&gt;0,+(Y48/X48)*100,0)</f>
        <v>-6286.7183599122809</v>
      </c>
      <c r="AA48" s="39">
        <f>+AA32-AA47</f>
        <v>36049584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5745313</v>
      </c>
      <c r="D51" s="48">
        <f t="shared" si="3"/>
        <v>0</v>
      </c>
      <c r="E51" s="49">
        <f t="shared" si="3"/>
        <v>36049584</v>
      </c>
      <c r="F51" s="50">
        <f t="shared" si="3"/>
        <v>36049584</v>
      </c>
      <c r="G51" s="50">
        <f t="shared" si="3"/>
        <v>3721993</v>
      </c>
      <c r="H51" s="50">
        <f t="shared" si="3"/>
        <v>3607822</v>
      </c>
      <c r="I51" s="50">
        <f t="shared" si="3"/>
        <v>-564901373</v>
      </c>
      <c r="J51" s="50">
        <f t="shared" si="3"/>
        <v>-557571558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-557571558</v>
      </c>
      <c r="X51" s="50">
        <f t="shared" si="3"/>
        <v>9012396</v>
      </c>
      <c r="Y51" s="50">
        <f t="shared" si="3"/>
        <v>-566583954</v>
      </c>
      <c r="Z51" s="51">
        <f>+IF(X51&lt;&gt;0,+(Y51/X51)*100,0)</f>
        <v>-6286.7183599122809</v>
      </c>
      <c r="AA51" s="48">
        <f>SUM(AA48:AA50)</f>
        <v>36049584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5745313</v>
      </c>
      <c r="D53" s="54">
        <f>+D51-D52</f>
        <v>0</v>
      </c>
      <c r="E53" s="55">
        <f t="shared" si="4"/>
        <v>36049584</v>
      </c>
      <c r="F53" s="56">
        <f t="shared" si="4"/>
        <v>36049584</v>
      </c>
      <c r="G53" s="56">
        <f t="shared" si="4"/>
        <v>3721993</v>
      </c>
      <c r="H53" s="56">
        <f t="shared" si="4"/>
        <v>3607822</v>
      </c>
      <c r="I53" s="56">
        <f t="shared" si="4"/>
        <v>-564901373</v>
      </c>
      <c r="J53" s="56">
        <f t="shared" si="4"/>
        <v>-557571558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-557571558</v>
      </c>
      <c r="X53" s="56">
        <f t="shared" si="4"/>
        <v>9012396</v>
      </c>
      <c r="Y53" s="56">
        <f t="shared" si="4"/>
        <v>-566583954</v>
      </c>
      <c r="Z53" s="57">
        <f>+IF(X53&lt;&gt;0,+(Y53/X53)*100,0)</f>
        <v>-6286.7183599122809</v>
      </c>
      <c r="AA53" s="54">
        <f>+AA51-AA52</f>
        <v>36049584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5745313</v>
      </c>
      <c r="D56" s="48">
        <f>SUM(D53:D55)</f>
        <v>0</v>
      </c>
      <c r="E56" s="49">
        <f t="shared" si="5"/>
        <v>36049584</v>
      </c>
      <c r="F56" s="50">
        <f t="shared" si="5"/>
        <v>36049584</v>
      </c>
      <c r="G56" s="50">
        <f t="shared" si="5"/>
        <v>3721993</v>
      </c>
      <c r="H56" s="50">
        <f t="shared" si="5"/>
        <v>3607822</v>
      </c>
      <c r="I56" s="50">
        <f t="shared" si="5"/>
        <v>-564901373</v>
      </c>
      <c r="J56" s="50">
        <f t="shared" si="5"/>
        <v>-557571558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-557571558</v>
      </c>
      <c r="X56" s="50">
        <f t="shared" si="5"/>
        <v>9012396</v>
      </c>
      <c r="Y56" s="50">
        <f t="shared" si="5"/>
        <v>-566583954</v>
      </c>
      <c r="Z56" s="51">
        <f>+IF(X56&lt;&gt;0,+(Y56/X56)*100,0)</f>
        <v>-6286.7183599122809</v>
      </c>
      <c r="AA56" s="48">
        <f>SUM(AA53:AA55)</f>
        <v>36049584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5745313</v>
      </c>
      <c r="D59" s="65">
        <f>SUM(D56:D58)</f>
        <v>0</v>
      </c>
      <c r="E59" s="66">
        <f t="shared" si="6"/>
        <v>36049584</v>
      </c>
      <c r="F59" s="67">
        <f t="shared" si="6"/>
        <v>36049584</v>
      </c>
      <c r="G59" s="67">
        <f t="shared" si="6"/>
        <v>3721993</v>
      </c>
      <c r="H59" s="67">
        <f t="shared" si="6"/>
        <v>3607822</v>
      </c>
      <c r="I59" s="67">
        <f t="shared" si="6"/>
        <v>-564901373</v>
      </c>
      <c r="J59" s="67">
        <f t="shared" si="6"/>
        <v>-557571558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-557571558</v>
      </c>
      <c r="X59" s="67">
        <f t="shared" si="6"/>
        <v>9012396</v>
      </c>
      <c r="Y59" s="67">
        <f t="shared" si="6"/>
        <v>-566583954</v>
      </c>
      <c r="Z59" s="68">
        <f>+IF(X59&lt;&gt;0,+(Y59/X59)*100,0)</f>
        <v>-6286.7183599122809</v>
      </c>
      <c r="AA59" s="65">
        <f>SUM(AA56:AA58)</f>
        <v>36049584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8494960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3279013</v>
      </c>
      <c r="X9" s="22">
        <v>3683349</v>
      </c>
      <c r="Y9" s="22">
        <v>-404336</v>
      </c>
      <c r="Z9" s="23">
        <v>-10.977401272591871</v>
      </c>
      <c r="AA9" s="20">
        <v>14733398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8494960</v>
      </c>
      <c r="D32" s="29">
        <f t="shared" ref="D32:Y32" si="0">SUM(D6:D31)</f>
        <v>0</v>
      </c>
      <c r="E32" s="30">
        <f t="shared" si="0"/>
        <v>14733398</v>
      </c>
      <c r="F32" s="31">
        <f t="shared" si="0"/>
        <v>14733398</v>
      </c>
      <c r="G32" s="31">
        <f t="shared" si="0"/>
        <v>4768</v>
      </c>
      <c r="H32" s="31">
        <f t="shared" si="0"/>
        <v>1654018</v>
      </c>
      <c r="I32" s="31">
        <f t="shared" si="0"/>
        <v>1620227</v>
      </c>
      <c r="J32" s="31">
        <f t="shared" si="0"/>
        <v>3279013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3279013</v>
      </c>
      <c r="X32" s="31">
        <f t="shared" si="0"/>
        <v>3683349</v>
      </c>
      <c r="Y32" s="31">
        <f t="shared" si="0"/>
        <v>-404336</v>
      </c>
      <c r="Z32" s="32">
        <f>+IF(X32&lt;&gt;0,+(Y32/X32)*100,0)</f>
        <v>-10.977401272591871</v>
      </c>
      <c r="AA32" s="29">
        <f>SUM(AA6:AA31)</f>
        <v>14733398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750000</v>
      </c>
      <c r="Y47" s="31">
        <f t="shared" si="1"/>
        <v>-750000</v>
      </c>
      <c r="Z47" s="32">
        <f>+IF(X47&lt;&gt;0,+(Y47/X47)*100,0)</f>
        <v>-100</v>
      </c>
      <c r="AA47" s="29">
        <f>SUM(AA34:AA46)</f>
        <v>3000000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8494960</v>
      </c>
      <c r="D48" s="39">
        <f t="shared" si="2"/>
        <v>0</v>
      </c>
      <c r="E48" s="40">
        <f t="shared" si="2"/>
        <v>11733398</v>
      </c>
      <c r="F48" s="41">
        <f t="shared" si="2"/>
        <v>11733398</v>
      </c>
      <c r="G48" s="41">
        <f t="shared" si="2"/>
        <v>4768</v>
      </c>
      <c r="H48" s="41">
        <f t="shared" si="2"/>
        <v>1654018</v>
      </c>
      <c r="I48" s="41">
        <f t="shared" si="2"/>
        <v>1620227</v>
      </c>
      <c r="J48" s="41">
        <f t="shared" si="2"/>
        <v>3279013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3279013</v>
      </c>
      <c r="X48" s="41">
        <f t="shared" si="2"/>
        <v>2933349</v>
      </c>
      <c r="Y48" s="41">
        <f t="shared" si="2"/>
        <v>345664</v>
      </c>
      <c r="Z48" s="42">
        <f>+IF(X48&lt;&gt;0,+(Y48/X48)*100,0)</f>
        <v>11.783937063063412</v>
      </c>
      <c r="AA48" s="39">
        <f>+AA32-AA47</f>
        <v>11733398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8494960</v>
      </c>
      <c r="D51" s="48">
        <f t="shared" si="3"/>
        <v>0</v>
      </c>
      <c r="E51" s="49">
        <f t="shared" si="3"/>
        <v>11733398</v>
      </c>
      <c r="F51" s="50">
        <f t="shared" si="3"/>
        <v>11733398</v>
      </c>
      <c r="G51" s="50">
        <f t="shared" si="3"/>
        <v>4768</v>
      </c>
      <c r="H51" s="50">
        <f t="shared" si="3"/>
        <v>1654018</v>
      </c>
      <c r="I51" s="50">
        <f t="shared" si="3"/>
        <v>1620227</v>
      </c>
      <c r="J51" s="50">
        <f t="shared" si="3"/>
        <v>3279013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3279013</v>
      </c>
      <c r="X51" s="50">
        <f t="shared" si="3"/>
        <v>2933349</v>
      </c>
      <c r="Y51" s="50">
        <f t="shared" si="3"/>
        <v>345664</v>
      </c>
      <c r="Z51" s="51">
        <f>+IF(X51&lt;&gt;0,+(Y51/X51)*100,0)</f>
        <v>11.783937063063412</v>
      </c>
      <c r="AA51" s="48">
        <f>SUM(AA48:AA50)</f>
        <v>11733398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8494960</v>
      </c>
      <c r="D53" s="54">
        <f>+D51-D52</f>
        <v>0</v>
      </c>
      <c r="E53" s="55">
        <f t="shared" si="4"/>
        <v>11733398</v>
      </c>
      <c r="F53" s="56">
        <f t="shared" si="4"/>
        <v>11733398</v>
      </c>
      <c r="G53" s="56">
        <f t="shared" si="4"/>
        <v>4768</v>
      </c>
      <c r="H53" s="56">
        <f t="shared" si="4"/>
        <v>1654018</v>
      </c>
      <c r="I53" s="56">
        <f t="shared" si="4"/>
        <v>1620227</v>
      </c>
      <c r="J53" s="56">
        <f t="shared" si="4"/>
        <v>3279013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3279013</v>
      </c>
      <c r="X53" s="56">
        <f t="shared" si="4"/>
        <v>2933349</v>
      </c>
      <c r="Y53" s="56">
        <f t="shared" si="4"/>
        <v>345664</v>
      </c>
      <c r="Z53" s="57">
        <f>+IF(X53&lt;&gt;0,+(Y53/X53)*100,0)</f>
        <v>11.783937063063412</v>
      </c>
      <c r="AA53" s="54">
        <f>+AA51-AA52</f>
        <v>11733398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8494960</v>
      </c>
      <c r="D56" s="48">
        <f>SUM(D53:D55)</f>
        <v>0</v>
      </c>
      <c r="E56" s="49">
        <f t="shared" si="5"/>
        <v>11733398</v>
      </c>
      <c r="F56" s="50">
        <f t="shared" si="5"/>
        <v>11733398</v>
      </c>
      <c r="G56" s="50">
        <f t="shared" si="5"/>
        <v>4768</v>
      </c>
      <c r="H56" s="50">
        <f t="shared" si="5"/>
        <v>1654018</v>
      </c>
      <c r="I56" s="50">
        <f t="shared" si="5"/>
        <v>1620227</v>
      </c>
      <c r="J56" s="50">
        <f t="shared" si="5"/>
        <v>3279013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3279013</v>
      </c>
      <c r="X56" s="50">
        <f t="shared" si="5"/>
        <v>2933349</v>
      </c>
      <c r="Y56" s="50">
        <f t="shared" si="5"/>
        <v>345664</v>
      </c>
      <c r="Z56" s="51">
        <f>+IF(X56&lt;&gt;0,+(Y56/X56)*100,0)</f>
        <v>11.783937063063412</v>
      </c>
      <c r="AA56" s="48">
        <f>SUM(AA53:AA55)</f>
        <v>11733398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8494960</v>
      </c>
      <c r="D59" s="65">
        <f>SUM(D56:D58)</f>
        <v>0</v>
      </c>
      <c r="E59" s="66">
        <f t="shared" si="6"/>
        <v>11733398</v>
      </c>
      <c r="F59" s="67">
        <f t="shared" si="6"/>
        <v>11733398</v>
      </c>
      <c r="G59" s="67">
        <f t="shared" si="6"/>
        <v>4768</v>
      </c>
      <c r="H59" s="67">
        <f t="shared" si="6"/>
        <v>1654018</v>
      </c>
      <c r="I59" s="67">
        <f t="shared" si="6"/>
        <v>1620227</v>
      </c>
      <c r="J59" s="67">
        <f t="shared" si="6"/>
        <v>3279013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3279013</v>
      </c>
      <c r="X59" s="67">
        <f t="shared" si="6"/>
        <v>2933349</v>
      </c>
      <c r="Y59" s="67">
        <f t="shared" si="6"/>
        <v>345664</v>
      </c>
      <c r="Z59" s="68">
        <f>+IF(X59&lt;&gt;0,+(Y59/X59)*100,0)</f>
        <v>11.783937063063412</v>
      </c>
      <c r="AA59" s="65">
        <f>SUM(AA56:AA58)</f>
        <v>11733398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12600865</v>
      </c>
      <c r="G9" s="22">
        <v>981300</v>
      </c>
      <c r="H9" s="22"/>
      <c r="I9" s="22">
        <v>991045</v>
      </c>
      <c r="J9" s="22">
        <v>1972345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1972345</v>
      </c>
      <c r="X9" s="22">
        <v>3150216</v>
      </c>
      <c r="Y9" s="22">
        <v>-1177871</v>
      </c>
      <c r="Z9" s="23">
        <v>-37.390166261615079</v>
      </c>
      <c r="AA9" s="20">
        <v>12600865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4975321</v>
      </c>
      <c r="D25" s="20"/>
      <c r="E25" s="21">
        <v>16902499</v>
      </c>
      <c r="F25" s="22">
        <v>16902499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4225626</v>
      </c>
      <c r="Y25" s="22">
        <v>-4225626</v>
      </c>
      <c r="Z25" s="23">
        <v>-100</v>
      </c>
      <c r="AA25" s="20">
        <v>16902499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17578561</v>
      </c>
      <c r="D32" s="29">
        <f t="shared" ref="D32:Y32" si="0">SUM(D6:D31)</f>
        <v>0</v>
      </c>
      <c r="E32" s="30">
        <f t="shared" si="0"/>
        <v>29503364</v>
      </c>
      <c r="F32" s="31">
        <f t="shared" si="0"/>
        <v>29503364</v>
      </c>
      <c r="G32" s="31">
        <f t="shared" si="0"/>
        <v>981300</v>
      </c>
      <c r="H32" s="31">
        <f t="shared" si="0"/>
        <v>0</v>
      </c>
      <c r="I32" s="31">
        <f t="shared" si="0"/>
        <v>991045</v>
      </c>
      <c r="J32" s="31">
        <f t="shared" si="0"/>
        <v>1972345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1972345</v>
      </c>
      <c r="X32" s="31">
        <f t="shared" si="0"/>
        <v>7375842</v>
      </c>
      <c r="Y32" s="31">
        <f t="shared" si="0"/>
        <v>-5403497</v>
      </c>
      <c r="Z32" s="32">
        <f>+IF(X32&lt;&gt;0,+(Y32/X32)*100,0)</f>
        <v>-73.259391944675599</v>
      </c>
      <c r="AA32" s="29">
        <f>SUM(AA6:AA31)</f>
        <v>29503364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11131698</v>
      </c>
      <c r="D34" s="20"/>
      <c r="E34" s="21">
        <v>12549738</v>
      </c>
      <c r="F34" s="22">
        <v>12549738</v>
      </c>
      <c r="G34" s="22">
        <v>718286</v>
      </c>
      <c r="H34" s="22"/>
      <c r="I34" s="22">
        <v>1219202</v>
      </c>
      <c r="J34" s="22">
        <v>1937488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1937488</v>
      </c>
      <c r="X34" s="22">
        <v>3137433</v>
      </c>
      <c r="Y34" s="22">
        <v>-1199945</v>
      </c>
      <c r="Z34" s="23">
        <v>-38.246075693090496</v>
      </c>
      <c r="AA34" s="20">
        <v>12549738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61116</v>
      </c>
      <c r="D37" s="20"/>
      <c r="E37" s="21">
        <v>2650000</v>
      </c>
      <c r="F37" s="22">
        <v>2650000</v>
      </c>
      <c r="G37" s="22"/>
      <c r="H37" s="22"/>
      <c r="I37" s="22">
        <v>7534</v>
      </c>
      <c r="J37" s="22">
        <v>7534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7534</v>
      </c>
      <c r="X37" s="22">
        <v>662502</v>
      </c>
      <c r="Y37" s="22">
        <v>-654968</v>
      </c>
      <c r="Z37" s="23">
        <v>-98.862795885899217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286806</v>
      </c>
      <c r="D41" s="20"/>
      <c r="E41" s="21">
        <v>370000</v>
      </c>
      <c r="F41" s="22">
        <v>370000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92502</v>
      </c>
      <c r="Y41" s="22">
        <v>-92502</v>
      </c>
      <c r="Z41" s="23">
        <v>-100</v>
      </c>
      <c r="AA41" s="20">
        <v>370000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155005</v>
      </c>
      <c r="D44" s="20"/>
      <c r="E44" s="21">
        <v>1356010</v>
      </c>
      <c r="F44" s="22">
        <v>1356010</v>
      </c>
      <c r="G44" s="22">
        <v>2900</v>
      </c>
      <c r="H44" s="22"/>
      <c r="I44" s="22"/>
      <c r="J44" s="22">
        <v>2900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2900</v>
      </c>
      <c r="X44" s="22">
        <v>339003</v>
      </c>
      <c r="Y44" s="22">
        <v>-336103</v>
      </c>
      <c r="Z44" s="23">
        <v>-99.144550343212302</v>
      </c>
      <c r="AA44" s="20">
        <v>1356010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11634625</v>
      </c>
      <c r="D47" s="29">
        <f t="shared" ref="D47:Y47" si="1">SUM(D34:D46)</f>
        <v>0</v>
      </c>
      <c r="E47" s="30">
        <f t="shared" si="1"/>
        <v>16925748</v>
      </c>
      <c r="F47" s="31">
        <f t="shared" si="1"/>
        <v>16925748</v>
      </c>
      <c r="G47" s="31">
        <f t="shared" si="1"/>
        <v>721186</v>
      </c>
      <c r="H47" s="31">
        <f t="shared" si="1"/>
        <v>0</v>
      </c>
      <c r="I47" s="31">
        <f t="shared" si="1"/>
        <v>1226736</v>
      </c>
      <c r="J47" s="31">
        <f t="shared" si="1"/>
        <v>1947922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1947922</v>
      </c>
      <c r="X47" s="31">
        <f t="shared" si="1"/>
        <v>4231440</v>
      </c>
      <c r="Y47" s="31">
        <f t="shared" si="1"/>
        <v>-2283518</v>
      </c>
      <c r="Z47" s="32">
        <f>+IF(X47&lt;&gt;0,+(Y47/X47)*100,0)</f>
        <v>-53.965505832529828</v>
      </c>
      <c r="AA47" s="29">
        <f>SUM(AA34:AA46)</f>
        <v>16925748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5943936</v>
      </c>
      <c r="D48" s="39">
        <f t="shared" si="2"/>
        <v>0</v>
      </c>
      <c r="E48" s="40">
        <f t="shared" si="2"/>
        <v>12577616</v>
      </c>
      <c r="F48" s="41">
        <f t="shared" si="2"/>
        <v>12577616</v>
      </c>
      <c r="G48" s="41">
        <f t="shared" si="2"/>
        <v>260114</v>
      </c>
      <c r="H48" s="41">
        <f t="shared" si="2"/>
        <v>0</v>
      </c>
      <c r="I48" s="41">
        <f t="shared" si="2"/>
        <v>-235691</v>
      </c>
      <c r="J48" s="41">
        <f t="shared" si="2"/>
        <v>24423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24423</v>
      </c>
      <c r="X48" s="41">
        <f t="shared" si="2"/>
        <v>3144402</v>
      </c>
      <c r="Y48" s="41">
        <f t="shared" si="2"/>
        <v>-3119979</v>
      </c>
      <c r="Z48" s="42">
        <f>+IF(X48&lt;&gt;0,+(Y48/X48)*100,0)</f>
        <v>-99.223286335525813</v>
      </c>
      <c r="AA48" s="39">
        <f>+AA32-AA47</f>
        <v>12577616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5943936</v>
      </c>
      <c r="D51" s="48">
        <f t="shared" si="3"/>
        <v>0</v>
      </c>
      <c r="E51" s="49">
        <f t="shared" si="3"/>
        <v>12577616</v>
      </c>
      <c r="F51" s="50">
        <f t="shared" si="3"/>
        <v>12577616</v>
      </c>
      <c r="G51" s="50">
        <f t="shared" si="3"/>
        <v>260114</v>
      </c>
      <c r="H51" s="50">
        <f t="shared" si="3"/>
        <v>0</v>
      </c>
      <c r="I51" s="50">
        <f t="shared" si="3"/>
        <v>-235691</v>
      </c>
      <c r="J51" s="50">
        <f t="shared" si="3"/>
        <v>24423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24423</v>
      </c>
      <c r="X51" s="50">
        <f t="shared" si="3"/>
        <v>3144402</v>
      </c>
      <c r="Y51" s="50">
        <f t="shared" si="3"/>
        <v>-3119979</v>
      </c>
      <c r="Z51" s="51">
        <f>+IF(X51&lt;&gt;0,+(Y51/X51)*100,0)</f>
        <v>-99.223286335525813</v>
      </c>
      <c r="AA51" s="48">
        <f>SUM(AA48:AA50)</f>
        <v>12577616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5943936</v>
      </c>
      <c r="D53" s="54">
        <f>+D51-D52</f>
        <v>0</v>
      </c>
      <c r="E53" s="55">
        <f t="shared" si="4"/>
        <v>12577616</v>
      </c>
      <c r="F53" s="56">
        <f t="shared" si="4"/>
        <v>12577616</v>
      </c>
      <c r="G53" s="56">
        <f t="shared" si="4"/>
        <v>260114</v>
      </c>
      <c r="H53" s="56">
        <f t="shared" si="4"/>
        <v>0</v>
      </c>
      <c r="I53" s="56">
        <f t="shared" si="4"/>
        <v>-235691</v>
      </c>
      <c r="J53" s="56">
        <f t="shared" si="4"/>
        <v>24423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24423</v>
      </c>
      <c r="X53" s="56">
        <f t="shared" si="4"/>
        <v>3144402</v>
      </c>
      <c r="Y53" s="56">
        <f t="shared" si="4"/>
        <v>-3119979</v>
      </c>
      <c r="Z53" s="57">
        <f>+IF(X53&lt;&gt;0,+(Y53/X53)*100,0)</f>
        <v>-99.223286335525813</v>
      </c>
      <c r="AA53" s="54">
        <f>+AA51-AA52</f>
        <v>12577616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5943936</v>
      </c>
      <c r="D56" s="48">
        <f>SUM(D53:D55)</f>
        <v>0</v>
      </c>
      <c r="E56" s="49">
        <f t="shared" si="5"/>
        <v>12577616</v>
      </c>
      <c r="F56" s="50">
        <f t="shared" si="5"/>
        <v>12577616</v>
      </c>
      <c r="G56" s="50">
        <f t="shared" si="5"/>
        <v>260114</v>
      </c>
      <c r="H56" s="50">
        <f t="shared" si="5"/>
        <v>0</v>
      </c>
      <c r="I56" s="50">
        <f t="shared" si="5"/>
        <v>-235691</v>
      </c>
      <c r="J56" s="50">
        <f t="shared" si="5"/>
        <v>24423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24423</v>
      </c>
      <c r="X56" s="50">
        <f t="shared" si="5"/>
        <v>3144402</v>
      </c>
      <c r="Y56" s="50">
        <f t="shared" si="5"/>
        <v>-3119979</v>
      </c>
      <c r="Z56" s="51">
        <f>+IF(X56&lt;&gt;0,+(Y56/X56)*100,0)</f>
        <v>-99.223286335525813</v>
      </c>
      <c r="AA56" s="48">
        <f>SUM(AA53:AA55)</f>
        <v>12577616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5943936</v>
      </c>
      <c r="D59" s="65">
        <f>SUM(D56:D58)</f>
        <v>0</v>
      </c>
      <c r="E59" s="66">
        <f t="shared" si="6"/>
        <v>12577616</v>
      </c>
      <c r="F59" s="67">
        <f t="shared" si="6"/>
        <v>12577616</v>
      </c>
      <c r="G59" s="67">
        <f t="shared" si="6"/>
        <v>260114</v>
      </c>
      <c r="H59" s="67">
        <f t="shared" si="6"/>
        <v>0</v>
      </c>
      <c r="I59" s="67">
        <f t="shared" si="6"/>
        <v>-235691</v>
      </c>
      <c r="J59" s="67">
        <f t="shared" si="6"/>
        <v>24423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24423</v>
      </c>
      <c r="X59" s="67">
        <f t="shared" si="6"/>
        <v>3144402</v>
      </c>
      <c r="Y59" s="67">
        <f t="shared" si="6"/>
        <v>-3119979</v>
      </c>
      <c r="Z59" s="68">
        <f>+IF(X59&lt;&gt;0,+(Y59/X59)*100,0)</f>
        <v>-99.223286335525813</v>
      </c>
      <c r="AA59" s="65">
        <f>SUM(AA56:AA58)</f>
        <v>12577616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10619059</v>
      </c>
      <c r="G9" s="22">
        <v>2157563</v>
      </c>
      <c r="H9" s="22">
        <v>2193880</v>
      </c>
      <c r="I9" s="22">
        <v>2179205</v>
      </c>
      <c r="J9" s="22">
        <v>6530648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6530648</v>
      </c>
      <c r="X9" s="22">
        <v>3843135</v>
      </c>
      <c r="Y9" s="22">
        <v>2687513</v>
      </c>
      <c r="Z9" s="23">
        <v>69.930226234571506</v>
      </c>
      <c r="AA9" s="20">
        <v>10619059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7729515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1730489</v>
      </c>
      <c r="X13" s="22">
        <v>1589244</v>
      </c>
      <c r="Y13" s="22">
        <v>141245</v>
      </c>
      <c r="Z13" s="23">
        <v>8.8875591161583749</v>
      </c>
      <c r="AA13" s="20">
        <v>6356976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1133122</v>
      </c>
      <c r="D25" s="20"/>
      <c r="E25" s="21">
        <v>1203000</v>
      </c>
      <c r="F25" s="22">
        <v>1203000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300750</v>
      </c>
      <c r="Y25" s="22">
        <v>-300750</v>
      </c>
      <c r="Z25" s="23">
        <v>-100</v>
      </c>
      <c r="AA25" s="20">
        <v>1203000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34169808</v>
      </c>
      <c r="D32" s="29">
        <f t="shared" ref="D32:Y32" si="0">SUM(D6:D31)</f>
        <v>0</v>
      </c>
      <c r="E32" s="30">
        <f t="shared" si="0"/>
        <v>18179035</v>
      </c>
      <c r="F32" s="31">
        <f t="shared" si="0"/>
        <v>18179035</v>
      </c>
      <c r="G32" s="31">
        <f t="shared" si="0"/>
        <v>2710928</v>
      </c>
      <c r="H32" s="31">
        <f t="shared" si="0"/>
        <v>2781183</v>
      </c>
      <c r="I32" s="31">
        <f t="shared" si="0"/>
        <v>2769026</v>
      </c>
      <c r="J32" s="31">
        <f t="shared" si="0"/>
        <v>8261137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8261137</v>
      </c>
      <c r="X32" s="31">
        <f t="shared" si="0"/>
        <v>5733129</v>
      </c>
      <c r="Y32" s="31">
        <f t="shared" si="0"/>
        <v>2528008</v>
      </c>
      <c r="Z32" s="32">
        <f>+IF(X32&lt;&gt;0,+(Y32/X32)*100,0)</f>
        <v>44.094734306519179</v>
      </c>
      <c r="AA32" s="29">
        <f>SUM(AA6:AA31)</f>
        <v>18179035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15542686</v>
      </c>
      <c r="D34" s="20"/>
      <c r="E34" s="21">
        <v>19077137</v>
      </c>
      <c r="F34" s="22">
        <v>19077137</v>
      </c>
      <c r="G34" s="22">
        <v>1211692</v>
      </c>
      <c r="H34" s="22">
        <v>1150223</v>
      </c>
      <c r="I34" s="22">
        <v>1286707</v>
      </c>
      <c r="J34" s="22">
        <v>3648622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3648622</v>
      </c>
      <c r="X34" s="22">
        <v>5381584</v>
      </c>
      <c r="Y34" s="22">
        <v>-1732962</v>
      </c>
      <c r="Z34" s="23">
        <v>-32.201708641916582</v>
      </c>
      <c r="AA34" s="20">
        <v>19077137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10173</v>
      </c>
      <c r="D37" s="20"/>
      <c r="E37" s="21">
        <v>100000</v>
      </c>
      <c r="F37" s="22">
        <v>100000</v>
      </c>
      <c r="G37" s="22"/>
      <c r="H37" s="22">
        <v>1290</v>
      </c>
      <c r="I37" s="22"/>
      <c r="J37" s="22">
        <v>1290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1290</v>
      </c>
      <c r="X37" s="22">
        <v>24999</v>
      </c>
      <c r="Y37" s="22">
        <v>-23709</v>
      </c>
      <c r="Z37" s="23">
        <v>-94.839793591743671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9542694</v>
      </c>
      <c r="F38" s="22">
        <v>9542694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2385672</v>
      </c>
      <c r="Y38" s="22">
        <v>-2385672</v>
      </c>
      <c r="Z38" s="23">
        <v>-100</v>
      </c>
      <c r="AA38" s="20">
        <v>9542694</v>
      </c>
    </row>
    <row r="39" spans="1:27" ht="13.5" x14ac:dyDescent="0.25">
      <c r="A39" s="19" t="s">
        <v>65</v>
      </c>
      <c r="B39" s="15" t="s">
        <v>32</v>
      </c>
      <c r="C39" s="20">
        <v>881379</v>
      </c>
      <c r="D39" s="20"/>
      <c r="E39" s="21">
        <v>2142142</v>
      </c>
      <c r="F39" s="22">
        <v>2142142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535533</v>
      </c>
      <c r="Y39" s="22">
        <v>-535533</v>
      </c>
      <c r="Z39" s="23">
        <v>-100</v>
      </c>
      <c r="AA39" s="20">
        <v>2142142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6535018</v>
      </c>
      <c r="D41" s="20"/>
      <c r="E41" s="21">
        <v>750000</v>
      </c>
      <c r="F41" s="22">
        <v>750000</v>
      </c>
      <c r="G41" s="22">
        <v>320078</v>
      </c>
      <c r="H41" s="22">
        <v>333436</v>
      </c>
      <c r="I41" s="22">
        <v>293193</v>
      </c>
      <c r="J41" s="22">
        <v>946707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946707</v>
      </c>
      <c r="X41" s="22">
        <v>226966</v>
      </c>
      <c r="Y41" s="22">
        <v>719741</v>
      </c>
      <c r="Z41" s="23">
        <v>317.11401707744773</v>
      </c>
      <c r="AA41" s="20">
        <v>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3817866</v>
      </c>
      <c r="D44" s="20"/>
      <c r="E44" s="21">
        <v>7056077</v>
      </c>
      <c r="F44" s="22">
        <v>7056077</v>
      </c>
      <c r="G44" s="22">
        <v>9755</v>
      </c>
      <c r="H44" s="22">
        <v>1049072</v>
      </c>
      <c r="I44" s="22">
        <v>530189</v>
      </c>
      <c r="J44" s="22">
        <v>1589016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1589016</v>
      </c>
      <c r="X44" s="22">
        <v>1764018</v>
      </c>
      <c r="Y44" s="22">
        <v>-175002</v>
      </c>
      <c r="Z44" s="23">
        <v>-9.9206470682271952</v>
      </c>
      <c r="AA44" s="20">
        <v>7056077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26787122</v>
      </c>
      <c r="D47" s="29">
        <f t="shared" ref="D47:Y47" si="1">SUM(D34:D46)</f>
        <v>0</v>
      </c>
      <c r="E47" s="30">
        <f t="shared" si="1"/>
        <v>38668050</v>
      </c>
      <c r="F47" s="31">
        <f t="shared" si="1"/>
        <v>38668050</v>
      </c>
      <c r="G47" s="31">
        <f t="shared" si="1"/>
        <v>1541525</v>
      </c>
      <c r="H47" s="31">
        <f t="shared" si="1"/>
        <v>2534021</v>
      </c>
      <c r="I47" s="31">
        <f t="shared" si="1"/>
        <v>2110089</v>
      </c>
      <c r="J47" s="31">
        <f t="shared" si="1"/>
        <v>6185635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6185635</v>
      </c>
      <c r="X47" s="31">
        <f t="shared" si="1"/>
        <v>10318772</v>
      </c>
      <c r="Y47" s="31">
        <f t="shared" si="1"/>
        <v>-4133137</v>
      </c>
      <c r="Z47" s="32">
        <f>+IF(X47&lt;&gt;0,+(Y47/X47)*100,0)</f>
        <v>-40.054543311936733</v>
      </c>
      <c r="AA47" s="29">
        <f>SUM(AA34:AA46)</f>
        <v>38668050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7382686</v>
      </c>
      <c r="D48" s="39">
        <f t="shared" si="2"/>
        <v>0</v>
      </c>
      <c r="E48" s="40">
        <f t="shared" si="2"/>
        <v>-20489015</v>
      </c>
      <c r="F48" s="41">
        <f t="shared" si="2"/>
        <v>-20489015</v>
      </c>
      <c r="G48" s="41">
        <f t="shared" si="2"/>
        <v>1169403</v>
      </c>
      <c r="H48" s="41">
        <f t="shared" si="2"/>
        <v>247162</v>
      </c>
      <c r="I48" s="41">
        <f t="shared" si="2"/>
        <v>658937</v>
      </c>
      <c r="J48" s="41">
        <f t="shared" si="2"/>
        <v>2075502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2075502</v>
      </c>
      <c r="X48" s="41">
        <f t="shared" si="2"/>
        <v>-4585643</v>
      </c>
      <c r="Y48" s="41">
        <f t="shared" si="2"/>
        <v>6661145</v>
      </c>
      <c r="Z48" s="42">
        <f>+IF(X48&lt;&gt;0,+(Y48/X48)*100,0)</f>
        <v>-145.26087181230636</v>
      </c>
      <c r="AA48" s="39">
        <f>+AA32-AA47</f>
        <v>-20489015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7382686</v>
      </c>
      <c r="D51" s="48">
        <f t="shared" si="3"/>
        <v>0</v>
      </c>
      <c r="E51" s="49">
        <f t="shared" si="3"/>
        <v>-20489015</v>
      </c>
      <c r="F51" s="50">
        <f t="shared" si="3"/>
        <v>-20489015</v>
      </c>
      <c r="G51" s="50">
        <f t="shared" si="3"/>
        <v>1169403</v>
      </c>
      <c r="H51" s="50">
        <f t="shared" si="3"/>
        <v>247162</v>
      </c>
      <c r="I51" s="50">
        <f t="shared" si="3"/>
        <v>658937</v>
      </c>
      <c r="J51" s="50">
        <f t="shared" si="3"/>
        <v>2075502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2075502</v>
      </c>
      <c r="X51" s="50">
        <f t="shared" si="3"/>
        <v>-4585643</v>
      </c>
      <c r="Y51" s="50">
        <f t="shared" si="3"/>
        <v>6661145</v>
      </c>
      <c r="Z51" s="51">
        <f>+IF(X51&lt;&gt;0,+(Y51/X51)*100,0)</f>
        <v>-145.26087181230636</v>
      </c>
      <c r="AA51" s="48">
        <f>SUM(AA48:AA50)</f>
        <v>-20489015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7382686</v>
      </c>
      <c r="D53" s="54">
        <f>+D51-D52</f>
        <v>0</v>
      </c>
      <c r="E53" s="55">
        <f t="shared" si="4"/>
        <v>-20489015</v>
      </c>
      <c r="F53" s="56">
        <f t="shared" si="4"/>
        <v>-20489015</v>
      </c>
      <c r="G53" s="56">
        <f t="shared" si="4"/>
        <v>1169403</v>
      </c>
      <c r="H53" s="56">
        <f t="shared" si="4"/>
        <v>247162</v>
      </c>
      <c r="I53" s="56">
        <f t="shared" si="4"/>
        <v>658937</v>
      </c>
      <c r="J53" s="56">
        <f t="shared" si="4"/>
        <v>2075502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2075502</v>
      </c>
      <c r="X53" s="56">
        <f t="shared" si="4"/>
        <v>-4585643</v>
      </c>
      <c r="Y53" s="56">
        <f t="shared" si="4"/>
        <v>6661145</v>
      </c>
      <c r="Z53" s="57">
        <f>+IF(X53&lt;&gt;0,+(Y53/X53)*100,0)</f>
        <v>-145.26087181230636</v>
      </c>
      <c r="AA53" s="54">
        <f>+AA51-AA52</f>
        <v>-20489015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7382686</v>
      </c>
      <c r="D56" s="48">
        <f>SUM(D53:D55)</f>
        <v>0</v>
      </c>
      <c r="E56" s="49">
        <f t="shared" si="5"/>
        <v>-20489015</v>
      </c>
      <c r="F56" s="50">
        <f t="shared" si="5"/>
        <v>-20489015</v>
      </c>
      <c r="G56" s="50">
        <f t="shared" si="5"/>
        <v>1169403</v>
      </c>
      <c r="H56" s="50">
        <f t="shared" si="5"/>
        <v>247162</v>
      </c>
      <c r="I56" s="50">
        <f t="shared" si="5"/>
        <v>658937</v>
      </c>
      <c r="J56" s="50">
        <f t="shared" si="5"/>
        <v>2075502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2075502</v>
      </c>
      <c r="X56" s="50">
        <f t="shared" si="5"/>
        <v>-4585643</v>
      </c>
      <c r="Y56" s="50">
        <f t="shared" si="5"/>
        <v>6661145</v>
      </c>
      <c r="Z56" s="51">
        <f>+IF(X56&lt;&gt;0,+(Y56/X56)*100,0)</f>
        <v>-145.26087181230636</v>
      </c>
      <c r="AA56" s="48">
        <f>SUM(AA53:AA55)</f>
        <v>-20489015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7382686</v>
      </c>
      <c r="D59" s="65">
        <f>SUM(D56:D58)</f>
        <v>0</v>
      </c>
      <c r="E59" s="66">
        <f t="shared" si="6"/>
        <v>-20489015</v>
      </c>
      <c r="F59" s="67">
        <f t="shared" si="6"/>
        <v>-20489015</v>
      </c>
      <c r="G59" s="67">
        <f t="shared" si="6"/>
        <v>1169403</v>
      </c>
      <c r="H59" s="67">
        <f t="shared" si="6"/>
        <v>247162</v>
      </c>
      <c r="I59" s="67">
        <f t="shared" si="6"/>
        <v>658937</v>
      </c>
      <c r="J59" s="67">
        <f t="shared" si="6"/>
        <v>2075502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2075502</v>
      </c>
      <c r="X59" s="67">
        <f t="shared" si="6"/>
        <v>-4585643</v>
      </c>
      <c r="Y59" s="67">
        <f t="shared" si="6"/>
        <v>6661145</v>
      </c>
      <c r="Z59" s="68">
        <f>+IF(X59&lt;&gt;0,+(Y59/X59)*100,0)</f>
        <v>-145.26087181230636</v>
      </c>
      <c r="AA59" s="65">
        <f>SUM(AA56:AA58)</f>
        <v>-20489015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13466301</v>
      </c>
      <c r="G9" s="22"/>
      <c r="H9" s="22">
        <v>898368</v>
      </c>
      <c r="I9" s="22">
        <v>227251</v>
      </c>
      <c r="J9" s="22">
        <v>1125619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1125619</v>
      </c>
      <c r="X9" s="22">
        <v>3366576</v>
      </c>
      <c r="Y9" s="22">
        <v>-2240957</v>
      </c>
      <c r="Z9" s="23">
        <v>-66.564871846053677</v>
      </c>
      <c r="AA9" s="20">
        <v>13466301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4003444</v>
      </c>
      <c r="D25" s="20"/>
      <c r="E25" s="21">
        <v>3147000</v>
      </c>
      <c r="F25" s="22">
        <v>3147000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786750</v>
      </c>
      <c r="Y25" s="22">
        <v>-786750</v>
      </c>
      <c r="Z25" s="23">
        <v>-100</v>
      </c>
      <c r="AA25" s="20">
        <v>3147000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20863080</v>
      </c>
      <c r="D32" s="29">
        <f t="shared" ref="D32:Y32" si="0">SUM(D6:D31)</f>
        <v>0</v>
      </c>
      <c r="E32" s="30">
        <f t="shared" si="0"/>
        <v>16613301</v>
      </c>
      <c r="F32" s="31">
        <f t="shared" si="0"/>
        <v>16613301</v>
      </c>
      <c r="G32" s="31">
        <f t="shared" si="0"/>
        <v>0</v>
      </c>
      <c r="H32" s="31">
        <f t="shared" si="0"/>
        <v>898368</v>
      </c>
      <c r="I32" s="31">
        <f t="shared" si="0"/>
        <v>227251</v>
      </c>
      <c r="J32" s="31">
        <f t="shared" si="0"/>
        <v>1125619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1125619</v>
      </c>
      <c r="X32" s="31">
        <f t="shared" si="0"/>
        <v>4153326</v>
      </c>
      <c r="Y32" s="31">
        <f t="shared" si="0"/>
        <v>-3027707</v>
      </c>
      <c r="Z32" s="32">
        <f>+IF(X32&lt;&gt;0,+(Y32/X32)*100,0)</f>
        <v>-72.898371088616685</v>
      </c>
      <c r="AA32" s="29">
        <f>SUM(AA6:AA31)</f>
        <v>16613301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9114322</v>
      </c>
      <c r="D34" s="20"/>
      <c r="E34" s="21">
        <v>13539022</v>
      </c>
      <c r="F34" s="22">
        <v>13539022</v>
      </c>
      <c r="G34" s="22"/>
      <c r="H34" s="22"/>
      <c r="I34" s="22">
        <v>-85085</v>
      </c>
      <c r="J34" s="22">
        <v>-85085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-85085</v>
      </c>
      <c r="X34" s="22">
        <v>3113967</v>
      </c>
      <c r="Y34" s="22">
        <v>-3199052</v>
      </c>
      <c r="Z34" s="23">
        <v>-102.73236678487601</v>
      </c>
      <c r="AA34" s="20">
        <v>13539022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19157589</v>
      </c>
      <c r="D38" s="20"/>
      <c r="E38" s="21">
        <v>4590030</v>
      </c>
      <c r="F38" s="22">
        <v>4590030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1147506</v>
      </c>
      <c r="Y38" s="22">
        <v>-1147506</v>
      </c>
      <c r="Z38" s="23">
        <v>-100</v>
      </c>
      <c r="AA38" s="20">
        <v>4590030</v>
      </c>
    </row>
    <row r="39" spans="1:27" ht="13.5" x14ac:dyDescent="0.25">
      <c r="A39" s="19" t="s">
        <v>65</v>
      </c>
      <c r="B39" s="15" t="s">
        <v>32</v>
      </c>
      <c r="C39" s="20">
        <v>1184224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151032</v>
      </c>
      <c r="D44" s="20"/>
      <c r="E44" s="21">
        <v>245268</v>
      </c>
      <c r="F44" s="22">
        <v>245268</v>
      </c>
      <c r="G44" s="22"/>
      <c r="H44" s="22"/>
      <c r="I44" s="22">
        <v>-872</v>
      </c>
      <c r="J44" s="22">
        <v>-872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-872</v>
      </c>
      <c r="X44" s="22">
        <v>61317</v>
      </c>
      <c r="Y44" s="22">
        <v>-62189</v>
      </c>
      <c r="Z44" s="23">
        <v>-101.42211784660044</v>
      </c>
      <c r="AA44" s="20">
        <v>245268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29607167</v>
      </c>
      <c r="D47" s="29">
        <f t="shared" ref="D47:Y47" si="1">SUM(D34:D46)</f>
        <v>0</v>
      </c>
      <c r="E47" s="30">
        <f t="shared" si="1"/>
        <v>18374320</v>
      </c>
      <c r="F47" s="31">
        <f t="shared" si="1"/>
        <v>18374320</v>
      </c>
      <c r="G47" s="31">
        <f t="shared" si="1"/>
        <v>0</v>
      </c>
      <c r="H47" s="31">
        <f t="shared" si="1"/>
        <v>0</v>
      </c>
      <c r="I47" s="31">
        <f t="shared" si="1"/>
        <v>-85957</v>
      </c>
      <c r="J47" s="31">
        <f t="shared" si="1"/>
        <v>-85957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-85957</v>
      </c>
      <c r="X47" s="31">
        <f t="shared" si="1"/>
        <v>4322790</v>
      </c>
      <c r="Y47" s="31">
        <f t="shared" si="1"/>
        <v>-4408747</v>
      </c>
      <c r="Z47" s="32">
        <f>+IF(X47&lt;&gt;0,+(Y47/X47)*100,0)</f>
        <v>-101.98846115587388</v>
      </c>
      <c r="AA47" s="29">
        <f>SUM(AA34:AA46)</f>
        <v>18374320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-8744087</v>
      </c>
      <c r="D48" s="39">
        <f t="shared" si="2"/>
        <v>0</v>
      </c>
      <c r="E48" s="40">
        <f t="shared" si="2"/>
        <v>-1761019</v>
      </c>
      <c r="F48" s="41">
        <f t="shared" si="2"/>
        <v>-1761019</v>
      </c>
      <c r="G48" s="41">
        <f t="shared" si="2"/>
        <v>0</v>
      </c>
      <c r="H48" s="41">
        <f t="shared" si="2"/>
        <v>898368</v>
      </c>
      <c r="I48" s="41">
        <f t="shared" si="2"/>
        <v>313208</v>
      </c>
      <c r="J48" s="41">
        <f t="shared" si="2"/>
        <v>1211576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1211576</v>
      </c>
      <c r="X48" s="41">
        <f t="shared" si="2"/>
        <v>-169464</v>
      </c>
      <c r="Y48" s="41">
        <f t="shared" si="2"/>
        <v>1381040</v>
      </c>
      <c r="Z48" s="42">
        <f>+IF(X48&lt;&gt;0,+(Y48/X48)*100,0)</f>
        <v>-814.94594722182876</v>
      </c>
      <c r="AA48" s="39">
        <f>+AA32-AA47</f>
        <v>-1761019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-8744087</v>
      </c>
      <c r="D51" s="48">
        <f t="shared" si="3"/>
        <v>0</v>
      </c>
      <c r="E51" s="49">
        <f t="shared" si="3"/>
        <v>-1761019</v>
      </c>
      <c r="F51" s="50">
        <f t="shared" si="3"/>
        <v>-1761019</v>
      </c>
      <c r="G51" s="50">
        <f t="shared" si="3"/>
        <v>0</v>
      </c>
      <c r="H51" s="50">
        <f t="shared" si="3"/>
        <v>898368</v>
      </c>
      <c r="I51" s="50">
        <f t="shared" si="3"/>
        <v>313208</v>
      </c>
      <c r="J51" s="50">
        <f t="shared" si="3"/>
        <v>1211576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1211576</v>
      </c>
      <c r="X51" s="50">
        <f t="shared" si="3"/>
        <v>-169464</v>
      </c>
      <c r="Y51" s="50">
        <f t="shared" si="3"/>
        <v>1381040</v>
      </c>
      <c r="Z51" s="51">
        <f>+IF(X51&lt;&gt;0,+(Y51/X51)*100,0)</f>
        <v>-814.94594722182876</v>
      </c>
      <c r="AA51" s="48">
        <f>SUM(AA48:AA50)</f>
        <v>-1761019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-8744087</v>
      </c>
      <c r="D53" s="54">
        <f>+D51-D52</f>
        <v>0</v>
      </c>
      <c r="E53" s="55">
        <f t="shared" si="4"/>
        <v>-1761019</v>
      </c>
      <c r="F53" s="56">
        <f t="shared" si="4"/>
        <v>-1761019</v>
      </c>
      <c r="G53" s="56">
        <f t="shared" si="4"/>
        <v>0</v>
      </c>
      <c r="H53" s="56">
        <f t="shared" si="4"/>
        <v>898368</v>
      </c>
      <c r="I53" s="56">
        <f t="shared" si="4"/>
        <v>313208</v>
      </c>
      <c r="J53" s="56">
        <f t="shared" si="4"/>
        <v>1211576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1211576</v>
      </c>
      <c r="X53" s="56">
        <f t="shared" si="4"/>
        <v>-169464</v>
      </c>
      <c r="Y53" s="56">
        <f t="shared" si="4"/>
        <v>1381040</v>
      </c>
      <c r="Z53" s="57">
        <f>+IF(X53&lt;&gt;0,+(Y53/X53)*100,0)</f>
        <v>-814.94594722182876</v>
      </c>
      <c r="AA53" s="54">
        <f>+AA51-AA52</f>
        <v>-1761019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-8744087</v>
      </c>
      <c r="D56" s="48">
        <f>SUM(D53:D55)</f>
        <v>0</v>
      </c>
      <c r="E56" s="49">
        <f t="shared" si="5"/>
        <v>-1761019</v>
      </c>
      <c r="F56" s="50">
        <f t="shared" si="5"/>
        <v>-1761019</v>
      </c>
      <c r="G56" s="50">
        <f t="shared" si="5"/>
        <v>0</v>
      </c>
      <c r="H56" s="50">
        <f t="shared" si="5"/>
        <v>898368</v>
      </c>
      <c r="I56" s="50">
        <f t="shared" si="5"/>
        <v>313208</v>
      </c>
      <c r="J56" s="50">
        <f t="shared" si="5"/>
        <v>1211576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1211576</v>
      </c>
      <c r="X56" s="50">
        <f t="shared" si="5"/>
        <v>-169464</v>
      </c>
      <c r="Y56" s="50">
        <f t="shared" si="5"/>
        <v>1381040</v>
      </c>
      <c r="Z56" s="51">
        <f>+IF(X56&lt;&gt;0,+(Y56/X56)*100,0)</f>
        <v>-814.94594722182876</v>
      </c>
      <c r="AA56" s="48">
        <f>SUM(AA53:AA55)</f>
        <v>-1761019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-8744087</v>
      </c>
      <c r="D59" s="65">
        <f>SUM(D56:D58)</f>
        <v>0</v>
      </c>
      <c r="E59" s="66">
        <f t="shared" si="6"/>
        <v>-1761019</v>
      </c>
      <c r="F59" s="67">
        <f t="shared" si="6"/>
        <v>-1761019</v>
      </c>
      <c r="G59" s="67">
        <f t="shared" si="6"/>
        <v>0</v>
      </c>
      <c r="H59" s="67">
        <f t="shared" si="6"/>
        <v>898368</v>
      </c>
      <c r="I59" s="67">
        <f t="shared" si="6"/>
        <v>313208</v>
      </c>
      <c r="J59" s="67">
        <f t="shared" si="6"/>
        <v>1211576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1211576</v>
      </c>
      <c r="X59" s="67">
        <f t="shared" si="6"/>
        <v>-169464</v>
      </c>
      <c r="Y59" s="67">
        <f t="shared" si="6"/>
        <v>1381040</v>
      </c>
      <c r="Z59" s="68">
        <f>+IF(X59&lt;&gt;0,+(Y59/X59)*100,0)</f>
        <v>-814.94594722182876</v>
      </c>
      <c r="AA59" s="65">
        <f>SUM(AA56:AA58)</f>
        <v>-1761019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1249682</v>
      </c>
      <c r="X9" s="22">
        <v>1682202</v>
      </c>
      <c r="Y9" s="22">
        <v>-432520</v>
      </c>
      <c r="Z9" s="23">
        <v>-25.711537615577679</v>
      </c>
      <c r="AA9" s="20">
        <v>6728805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275330</v>
      </c>
      <c r="X13" s="22">
        <v>264405</v>
      </c>
      <c r="Y13" s="22">
        <v>10925</v>
      </c>
      <c r="Z13" s="23">
        <v>4.1319188366331954</v>
      </c>
      <c r="AA13" s="20">
        <v>1057618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5702180</v>
      </c>
      <c r="D32" s="29">
        <f t="shared" ref="D32:Y32" si="0">SUM(D6:D31)</f>
        <v>0</v>
      </c>
      <c r="E32" s="30">
        <f t="shared" si="0"/>
        <v>7786423</v>
      </c>
      <c r="F32" s="31">
        <f t="shared" si="0"/>
        <v>7786423</v>
      </c>
      <c r="G32" s="31">
        <f t="shared" si="0"/>
        <v>520293</v>
      </c>
      <c r="H32" s="31">
        <f t="shared" si="0"/>
        <v>508090</v>
      </c>
      <c r="I32" s="31">
        <f t="shared" si="0"/>
        <v>496629</v>
      </c>
      <c r="J32" s="31">
        <f t="shared" si="0"/>
        <v>1525012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1525012</v>
      </c>
      <c r="X32" s="31">
        <f t="shared" si="0"/>
        <v>1946607</v>
      </c>
      <c r="Y32" s="31">
        <f t="shared" si="0"/>
        <v>-421595</v>
      </c>
      <c r="Z32" s="32">
        <f>+IF(X32&lt;&gt;0,+(Y32/X32)*100,0)</f>
        <v>-21.65794122799312</v>
      </c>
      <c r="AA32" s="29">
        <f>SUM(AA6:AA31)</f>
        <v>7786423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23818552</v>
      </c>
      <c r="D34" s="20"/>
      <c r="E34" s="21">
        <v>9612941</v>
      </c>
      <c r="F34" s="22">
        <v>9612941</v>
      </c>
      <c r="G34" s="22">
        <v>2083591</v>
      </c>
      <c r="H34" s="22">
        <v>1166131</v>
      </c>
      <c r="I34" s="22">
        <v>1320767</v>
      </c>
      <c r="J34" s="22">
        <v>4570489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4570489</v>
      </c>
      <c r="X34" s="22">
        <v>2403237</v>
      </c>
      <c r="Y34" s="22">
        <v>2167252</v>
      </c>
      <c r="Z34" s="23">
        <v>90.180535669182859</v>
      </c>
      <c r="AA34" s="20">
        <v>9612941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1010090</v>
      </c>
      <c r="D37" s="20"/>
      <c r="E37" s="21">
        <v>1350000</v>
      </c>
      <c r="F37" s="22">
        <v>1350000</v>
      </c>
      <c r="G37" s="22"/>
      <c r="H37" s="22">
        <v>28500</v>
      </c>
      <c r="I37" s="22">
        <v>38099</v>
      </c>
      <c r="J37" s="22">
        <v>66599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66599</v>
      </c>
      <c r="X37" s="22">
        <v>337500</v>
      </c>
      <c r="Y37" s="22">
        <v>-270901</v>
      </c>
      <c r="Z37" s="23">
        <v>-80.266962962962964</v>
      </c>
      <c r="AA37" s="20">
        <v>1350000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3520873</v>
      </c>
      <c r="F38" s="22">
        <v>3520873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880218</v>
      </c>
      <c r="Y38" s="22">
        <v>-880218</v>
      </c>
      <c r="Z38" s="23">
        <v>-100</v>
      </c>
      <c r="AA38" s="20">
        <v>3520873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110622</v>
      </c>
      <c r="F39" s="22">
        <v>110622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27654</v>
      </c>
      <c r="Y39" s="22">
        <v>-27654</v>
      </c>
      <c r="Z39" s="23">
        <v>-100</v>
      </c>
      <c r="AA39" s="20">
        <v>110622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</v>
      </c>
      <c r="Y40" s="22">
        <v>-24999</v>
      </c>
      <c r="Z40" s="23">
        <v>-100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20515</v>
      </c>
      <c r="D41" s="20"/>
      <c r="E41" s="21">
        <v>30000</v>
      </c>
      <c r="F41" s="22">
        <v>30000</v>
      </c>
      <c r="G41" s="22"/>
      <c r="H41" s="22"/>
      <c r="I41" s="22">
        <v>17700</v>
      </c>
      <c r="J41" s="22">
        <v>17700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17700</v>
      </c>
      <c r="X41" s="22">
        <v>7500</v>
      </c>
      <c r="Y41" s="22">
        <v>10200</v>
      </c>
      <c r="Z41" s="23">
        <v>136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719244</v>
      </c>
      <c r="D44" s="20"/>
      <c r="E44" s="21">
        <v>1904800</v>
      </c>
      <c r="F44" s="22">
        <v>1904800</v>
      </c>
      <c r="G44" s="22">
        <v>919</v>
      </c>
      <c r="H44" s="22">
        <v>9509</v>
      </c>
      <c r="I44" s="22">
        <v>10933</v>
      </c>
      <c r="J44" s="22">
        <v>21361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21361</v>
      </c>
      <c r="X44" s="22">
        <v>476202</v>
      </c>
      <c r="Y44" s="22">
        <v>-454841</v>
      </c>
      <c r="Z44" s="23">
        <v>-95.514298553974996</v>
      </c>
      <c r="AA44" s="20">
        <v>1904800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25568401</v>
      </c>
      <c r="D47" s="29">
        <f t="shared" ref="D47:Y47" si="1">SUM(D34:D46)</f>
        <v>0</v>
      </c>
      <c r="E47" s="30">
        <f t="shared" si="1"/>
        <v>16629236</v>
      </c>
      <c r="F47" s="31">
        <f t="shared" si="1"/>
        <v>16629236</v>
      </c>
      <c r="G47" s="31">
        <f t="shared" si="1"/>
        <v>2084510</v>
      </c>
      <c r="H47" s="31">
        <f t="shared" si="1"/>
        <v>1204140</v>
      </c>
      <c r="I47" s="31">
        <f t="shared" si="1"/>
        <v>1387499</v>
      </c>
      <c r="J47" s="31">
        <f t="shared" si="1"/>
        <v>4676149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4676149</v>
      </c>
      <c r="X47" s="31">
        <f t="shared" si="1"/>
        <v>4157310</v>
      </c>
      <c r="Y47" s="31">
        <f t="shared" si="1"/>
        <v>518839</v>
      </c>
      <c r="Z47" s="32">
        <f>+IF(X47&lt;&gt;0,+(Y47/X47)*100,0)</f>
        <v>12.480161450553362</v>
      </c>
      <c r="AA47" s="29">
        <f>SUM(AA34:AA46)</f>
        <v>16629236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-19866221</v>
      </c>
      <c r="D48" s="39">
        <f t="shared" si="2"/>
        <v>0</v>
      </c>
      <c r="E48" s="40">
        <f t="shared" si="2"/>
        <v>-8842813</v>
      </c>
      <c r="F48" s="41">
        <f t="shared" si="2"/>
        <v>-8842813</v>
      </c>
      <c r="G48" s="41">
        <f t="shared" si="2"/>
        <v>-1564217</v>
      </c>
      <c r="H48" s="41">
        <f t="shared" si="2"/>
        <v>-696050</v>
      </c>
      <c r="I48" s="41">
        <f t="shared" si="2"/>
        <v>-890870</v>
      </c>
      <c r="J48" s="41">
        <f t="shared" si="2"/>
        <v>-3151137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-3151137</v>
      </c>
      <c r="X48" s="41">
        <f t="shared" si="2"/>
        <v>-2210703</v>
      </c>
      <c r="Y48" s="41">
        <f t="shared" si="2"/>
        <v>-940434</v>
      </c>
      <c r="Z48" s="42">
        <f>+IF(X48&lt;&gt;0,+(Y48/X48)*100,0)</f>
        <v>42.540042692301952</v>
      </c>
      <c r="AA48" s="39">
        <f>+AA32-AA47</f>
        <v>-8842813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-19866221</v>
      </c>
      <c r="D51" s="48">
        <f t="shared" si="3"/>
        <v>0</v>
      </c>
      <c r="E51" s="49">
        <f t="shared" si="3"/>
        <v>-8842813</v>
      </c>
      <c r="F51" s="50">
        <f t="shared" si="3"/>
        <v>-8842813</v>
      </c>
      <c r="G51" s="50">
        <f t="shared" si="3"/>
        <v>-1564217</v>
      </c>
      <c r="H51" s="50">
        <f t="shared" si="3"/>
        <v>-696050</v>
      </c>
      <c r="I51" s="50">
        <f t="shared" si="3"/>
        <v>-890870</v>
      </c>
      <c r="J51" s="50">
        <f t="shared" si="3"/>
        <v>-3151137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-3151137</v>
      </c>
      <c r="X51" s="50">
        <f t="shared" si="3"/>
        <v>-2210703</v>
      </c>
      <c r="Y51" s="50">
        <f t="shared" si="3"/>
        <v>-940434</v>
      </c>
      <c r="Z51" s="51">
        <f>+IF(X51&lt;&gt;0,+(Y51/X51)*100,0)</f>
        <v>42.540042692301952</v>
      </c>
      <c r="AA51" s="48">
        <f>SUM(AA48:AA50)</f>
        <v>-8842813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-19866221</v>
      </c>
      <c r="D53" s="54">
        <f>+D51-D52</f>
        <v>0</v>
      </c>
      <c r="E53" s="55">
        <f t="shared" si="4"/>
        <v>-8842813</v>
      </c>
      <c r="F53" s="56">
        <f t="shared" si="4"/>
        <v>-8842813</v>
      </c>
      <c r="G53" s="56">
        <f t="shared" si="4"/>
        <v>-1564217</v>
      </c>
      <c r="H53" s="56">
        <f t="shared" si="4"/>
        <v>-696050</v>
      </c>
      <c r="I53" s="56">
        <f t="shared" si="4"/>
        <v>-890870</v>
      </c>
      <c r="J53" s="56">
        <f t="shared" si="4"/>
        <v>-3151137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-3151137</v>
      </c>
      <c r="X53" s="56">
        <f t="shared" si="4"/>
        <v>-2210703</v>
      </c>
      <c r="Y53" s="56">
        <f t="shared" si="4"/>
        <v>-940434</v>
      </c>
      <c r="Z53" s="57">
        <f>+IF(X53&lt;&gt;0,+(Y53/X53)*100,0)</f>
        <v>42.540042692301952</v>
      </c>
      <c r="AA53" s="54">
        <f>+AA51-AA52</f>
        <v>-8842813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-19866221</v>
      </c>
      <c r="D56" s="48">
        <f>SUM(D53:D55)</f>
        <v>0</v>
      </c>
      <c r="E56" s="49">
        <f t="shared" si="5"/>
        <v>-8842813</v>
      </c>
      <c r="F56" s="50">
        <f t="shared" si="5"/>
        <v>-8842813</v>
      </c>
      <c r="G56" s="50">
        <f t="shared" si="5"/>
        <v>-1564217</v>
      </c>
      <c r="H56" s="50">
        <f t="shared" si="5"/>
        <v>-696050</v>
      </c>
      <c r="I56" s="50">
        <f t="shared" si="5"/>
        <v>-890870</v>
      </c>
      <c r="J56" s="50">
        <f t="shared" si="5"/>
        <v>-3151137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-3151137</v>
      </c>
      <c r="X56" s="50">
        <f t="shared" si="5"/>
        <v>-2210703</v>
      </c>
      <c r="Y56" s="50">
        <f t="shared" si="5"/>
        <v>-940434</v>
      </c>
      <c r="Z56" s="51">
        <f>+IF(X56&lt;&gt;0,+(Y56/X56)*100,0)</f>
        <v>42.540042692301952</v>
      </c>
      <c r="AA56" s="48">
        <f>SUM(AA53:AA55)</f>
        <v>-8842813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-19866221</v>
      </c>
      <c r="D59" s="65">
        <f>SUM(D56:D58)</f>
        <v>0</v>
      </c>
      <c r="E59" s="66">
        <f t="shared" si="6"/>
        <v>-8842813</v>
      </c>
      <c r="F59" s="67">
        <f t="shared" si="6"/>
        <v>-8842813</v>
      </c>
      <c r="G59" s="67">
        <f t="shared" si="6"/>
        <v>-1564217</v>
      </c>
      <c r="H59" s="67">
        <f t="shared" si="6"/>
        <v>-696050</v>
      </c>
      <c r="I59" s="67">
        <f t="shared" si="6"/>
        <v>-890870</v>
      </c>
      <c r="J59" s="67">
        <f t="shared" si="6"/>
        <v>-3151137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-3151137</v>
      </c>
      <c r="X59" s="67">
        <f t="shared" si="6"/>
        <v>-2210703</v>
      </c>
      <c r="Y59" s="67">
        <f t="shared" si="6"/>
        <v>-940434</v>
      </c>
      <c r="Z59" s="68">
        <f>+IF(X59&lt;&gt;0,+(Y59/X59)*100,0)</f>
        <v>42.540042692301952</v>
      </c>
      <c r="AA59" s="65">
        <f>SUM(AA56:AA58)</f>
        <v>-8842813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13318365</v>
      </c>
      <c r="F9" s="22">
        <v>13318365</v>
      </c>
      <c r="G9" s="22">
        <v>1242593</v>
      </c>
      <c r="H9" s="22">
        <v>1226832</v>
      </c>
      <c r="I9" s="22">
        <v>1243927</v>
      </c>
      <c r="J9" s="22">
        <v>3713352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3713352</v>
      </c>
      <c r="X9" s="22">
        <v>3329592</v>
      </c>
      <c r="Y9" s="22">
        <v>383760</v>
      </c>
      <c r="Z9" s="23">
        <v>11.525736486632598</v>
      </c>
      <c r="AA9" s="20">
        <v>13318365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8560431</v>
      </c>
      <c r="F13" s="22">
        <v>8560431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2140107</v>
      </c>
      <c r="Y13" s="22">
        <v>-2140107</v>
      </c>
      <c r="Z13" s="23">
        <v>-100</v>
      </c>
      <c r="AA13" s="20">
        <v>8560431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21878796</v>
      </c>
      <c r="F32" s="31">
        <f t="shared" si="0"/>
        <v>21878796</v>
      </c>
      <c r="G32" s="31">
        <f t="shared" si="0"/>
        <v>1242593</v>
      </c>
      <c r="H32" s="31">
        <f t="shared" si="0"/>
        <v>1226832</v>
      </c>
      <c r="I32" s="31">
        <f t="shared" si="0"/>
        <v>1243927</v>
      </c>
      <c r="J32" s="31">
        <f t="shared" si="0"/>
        <v>3713352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3713352</v>
      </c>
      <c r="X32" s="31">
        <f t="shared" si="0"/>
        <v>5469699</v>
      </c>
      <c r="Y32" s="31">
        <f t="shared" si="0"/>
        <v>-1756347</v>
      </c>
      <c r="Z32" s="32">
        <f>+IF(X32&lt;&gt;0,+(Y32/X32)*100,0)</f>
        <v>-32.110487249846834</v>
      </c>
      <c r="AA32" s="29">
        <f>SUM(AA6:AA31)</f>
        <v>21878796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9323087</v>
      </c>
      <c r="F34" s="22">
        <v>9323087</v>
      </c>
      <c r="G34" s="22">
        <v>1023696</v>
      </c>
      <c r="H34" s="22">
        <v>1115917</v>
      </c>
      <c r="I34" s="22">
        <v>1029350</v>
      </c>
      <c r="J34" s="22">
        <v>3168963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3168963</v>
      </c>
      <c r="X34" s="22">
        <v>2330772</v>
      </c>
      <c r="Y34" s="22">
        <v>838191</v>
      </c>
      <c r="Z34" s="23">
        <v>35.961947371943715</v>
      </c>
      <c r="AA34" s="20">
        <v>9323087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314344</v>
      </c>
      <c r="F37" s="22">
        <v>314344</v>
      </c>
      <c r="G37" s="22"/>
      <c r="H37" s="22">
        <v>44158</v>
      </c>
      <c r="I37" s="22"/>
      <c r="J37" s="22">
        <v>44158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44158</v>
      </c>
      <c r="X37" s="22">
        <v>78588</v>
      </c>
      <c r="Y37" s="22">
        <v>-34430</v>
      </c>
      <c r="Z37" s="23">
        <v>-43.810759912454827</v>
      </c>
      <c r="AA37" s="20">
        <v>314344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756278</v>
      </c>
      <c r="F39" s="22">
        <v>756278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189069</v>
      </c>
      <c r="Y39" s="22">
        <v>-189069</v>
      </c>
      <c r="Z39" s="23">
        <v>-100</v>
      </c>
      <c r="AA39" s="20">
        <v>756278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1580</v>
      </c>
      <c r="H41" s="22"/>
      <c r="I41" s="22"/>
      <c r="J41" s="22">
        <v>1580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</v>
      </c>
      <c r="X41" s="22"/>
      <c r="Y41" s="22">
        <v>1580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4174</v>
      </c>
      <c r="H44" s="22"/>
      <c r="I44" s="22"/>
      <c r="J44" s="22">
        <v>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4174</v>
      </c>
      <c r="X44" s="22"/>
      <c r="Y44" s="22">
        <v>4174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10393709</v>
      </c>
      <c r="F47" s="31">
        <f t="shared" si="1"/>
        <v>10393709</v>
      </c>
      <c r="G47" s="31">
        <f t="shared" si="1"/>
        <v>1029450</v>
      </c>
      <c r="H47" s="31">
        <f t="shared" si="1"/>
        <v>1160075</v>
      </c>
      <c r="I47" s="31">
        <f t="shared" si="1"/>
        <v>1029350</v>
      </c>
      <c r="J47" s="31">
        <f t="shared" si="1"/>
        <v>3218875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3218875</v>
      </c>
      <c r="X47" s="31">
        <f t="shared" si="1"/>
        <v>2598429</v>
      </c>
      <c r="Y47" s="31">
        <f t="shared" si="1"/>
        <v>620446</v>
      </c>
      <c r="Z47" s="32">
        <f>+IF(X47&lt;&gt;0,+(Y47/X47)*100,0)</f>
        <v>23.877735354708555</v>
      </c>
      <c r="AA47" s="29">
        <f>SUM(AA34:AA46)</f>
        <v>10393709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11485087</v>
      </c>
      <c r="F48" s="41">
        <f t="shared" si="2"/>
        <v>11485087</v>
      </c>
      <c r="G48" s="41">
        <f t="shared" si="2"/>
        <v>213143</v>
      </c>
      <c r="H48" s="41">
        <f t="shared" si="2"/>
        <v>66757</v>
      </c>
      <c r="I48" s="41">
        <f t="shared" si="2"/>
        <v>214577</v>
      </c>
      <c r="J48" s="41">
        <f t="shared" si="2"/>
        <v>494477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494477</v>
      </c>
      <c r="X48" s="41">
        <f t="shared" si="2"/>
        <v>2871270</v>
      </c>
      <c r="Y48" s="41">
        <f t="shared" si="2"/>
        <v>-2376793</v>
      </c>
      <c r="Z48" s="42">
        <f>+IF(X48&lt;&gt;0,+(Y48/X48)*100,0)</f>
        <v>-82.778456919760245</v>
      </c>
      <c r="AA48" s="39">
        <f>+AA32-AA47</f>
        <v>11485087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11485087</v>
      </c>
      <c r="F51" s="50">
        <f t="shared" si="3"/>
        <v>11485087</v>
      </c>
      <c r="G51" s="50">
        <f t="shared" si="3"/>
        <v>213143</v>
      </c>
      <c r="H51" s="50">
        <f t="shared" si="3"/>
        <v>66757</v>
      </c>
      <c r="I51" s="50">
        <f t="shared" si="3"/>
        <v>214577</v>
      </c>
      <c r="J51" s="50">
        <f t="shared" si="3"/>
        <v>494477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494477</v>
      </c>
      <c r="X51" s="50">
        <f t="shared" si="3"/>
        <v>2871270</v>
      </c>
      <c r="Y51" s="50">
        <f t="shared" si="3"/>
        <v>-2376793</v>
      </c>
      <c r="Z51" s="51">
        <f>+IF(X51&lt;&gt;0,+(Y51/X51)*100,0)</f>
        <v>-82.778456919760245</v>
      </c>
      <c r="AA51" s="48">
        <f>SUM(AA48:AA50)</f>
        <v>11485087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11485087</v>
      </c>
      <c r="F53" s="56">
        <f t="shared" si="4"/>
        <v>11485087</v>
      </c>
      <c r="G53" s="56">
        <f t="shared" si="4"/>
        <v>213143</v>
      </c>
      <c r="H53" s="56">
        <f t="shared" si="4"/>
        <v>66757</v>
      </c>
      <c r="I53" s="56">
        <f t="shared" si="4"/>
        <v>214577</v>
      </c>
      <c r="J53" s="56">
        <f t="shared" si="4"/>
        <v>494477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494477</v>
      </c>
      <c r="X53" s="56">
        <f t="shared" si="4"/>
        <v>2871270</v>
      </c>
      <c r="Y53" s="56">
        <f t="shared" si="4"/>
        <v>-2376793</v>
      </c>
      <c r="Z53" s="57">
        <f>+IF(X53&lt;&gt;0,+(Y53/X53)*100,0)</f>
        <v>-82.778456919760245</v>
      </c>
      <c r="AA53" s="54">
        <f>+AA51-AA52</f>
        <v>11485087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11485087</v>
      </c>
      <c r="F56" s="50">
        <f t="shared" si="5"/>
        <v>11485087</v>
      </c>
      <c r="G56" s="50">
        <f t="shared" si="5"/>
        <v>213143</v>
      </c>
      <c r="H56" s="50">
        <f t="shared" si="5"/>
        <v>66757</v>
      </c>
      <c r="I56" s="50">
        <f t="shared" si="5"/>
        <v>214577</v>
      </c>
      <c r="J56" s="50">
        <f t="shared" si="5"/>
        <v>494477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494477</v>
      </c>
      <c r="X56" s="50">
        <f t="shared" si="5"/>
        <v>2871270</v>
      </c>
      <c r="Y56" s="50">
        <f t="shared" si="5"/>
        <v>-2376793</v>
      </c>
      <c r="Z56" s="51">
        <f>+IF(X56&lt;&gt;0,+(Y56/X56)*100,0)</f>
        <v>-82.778456919760245</v>
      </c>
      <c r="AA56" s="48">
        <f>SUM(AA53:AA55)</f>
        <v>11485087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11485087</v>
      </c>
      <c r="F59" s="67">
        <f t="shared" si="6"/>
        <v>11485087</v>
      </c>
      <c r="G59" s="67">
        <f t="shared" si="6"/>
        <v>213143</v>
      </c>
      <c r="H59" s="67">
        <f t="shared" si="6"/>
        <v>66757</v>
      </c>
      <c r="I59" s="67">
        <f t="shared" si="6"/>
        <v>214577</v>
      </c>
      <c r="J59" s="67">
        <f t="shared" si="6"/>
        <v>494477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494477</v>
      </c>
      <c r="X59" s="67">
        <f t="shared" si="6"/>
        <v>2871270</v>
      </c>
      <c r="Y59" s="67">
        <f t="shared" si="6"/>
        <v>-2376793</v>
      </c>
      <c r="Z59" s="68">
        <f>+IF(X59&lt;&gt;0,+(Y59/X59)*100,0)</f>
        <v>-82.778456919760245</v>
      </c>
      <c r="AA59" s="65">
        <f>SUM(AA56:AA58)</f>
        <v>11485087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2036004</v>
      </c>
      <c r="F25" s="22">
        <v>2036004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509001</v>
      </c>
      <c r="Y25" s="22">
        <v>-509001</v>
      </c>
      <c r="Z25" s="23">
        <v>-100</v>
      </c>
      <c r="AA25" s="20">
        <v>2036004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2036004</v>
      </c>
      <c r="F32" s="31">
        <f t="shared" si="0"/>
        <v>2036004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509001</v>
      </c>
      <c r="Y32" s="31">
        <f t="shared" si="0"/>
        <v>-509001</v>
      </c>
      <c r="Z32" s="32">
        <f>+IF(X32&lt;&gt;0,+(Y32/X32)*100,0)</f>
        <v>-100</v>
      </c>
      <c r="AA32" s="29">
        <f>SUM(AA6:AA31)</f>
        <v>2036004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2036004</v>
      </c>
      <c r="F48" s="41">
        <f t="shared" si="2"/>
        <v>2036004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509001</v>
      </c>
      <c r="Y48" s="41">
        <f t="shared" si="2"/>
        <v>-509001</v>
      </c>
      <c r="Z48" s="42">
        <f>+IF(X48&lt;&gt;0,+(Y48/X48)*100,0)</f>
        <v>-100</v>
      </c>
      <c r="AA48" s="39">
        <f>+AA32-AA47</f>
        <v>2036004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2036004</v>
      </c>
      <c r="F51" s="50">
        <f t="shared" si="3"/>
        <v>2036004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509001</v>
      </c>
      <c r="Y51" s="50">
        <f t="shared" si="3"/>
        <v>-509001</v>
      </c>
      <c r="Z51" s="51">
        <f>+IF(X51&lt;&gt;0,+(Y51/X51)*100,0)</f>
        <v>-100</v>
      </c>
      <c r="AA51" s="48">
        <f>SUM(AA48:AA50)</f>
        <v>2036004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2036004</v>
      </c>
      <c r="F53" s="56">
        <f t="shared" si="4"/>
        <v>2036004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509001</v>
      </c>
      <c r="Y53" s="56">
        <f t="shared" si="4"/>
        <v>-509001</v>
      </c>
      <c r="Z53" s="57">
        <f>+IF(X53&lt;&gt;0,+(Y53/X53)*100,0)</f>
        <v>-100</v>
      </c>
      <c r="AA53" s="54">
        <f>+AA51-AA52</f>
        <v>2036004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2036004</v>
      </c>
      <c r="F56" s="50">
        <f t="shared" si="5"/>
        <v>2036004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509001</v>
      </c>
      <c r="Y56" s="50">
        <f t="shared" si="5"/>
        <v>-509001</v>
      </c>
      <c r="Z56" s="51">
        <f>+IF(X56&lt;&gt;0,+(Y56/X56)*100,0)</f>
        <v>-100</v>
      </c>
      <c r="AA56" s="48">
        <f>SUM(AA53:AA55)</f>
        <v>2036004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2036004</v>
      </c>
      <c r="F59" s="67">
        <f t="shared" si="6"/>
        <v>2036004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509001</v>
      </c>
      <c r="Y59" s="67">
        <f t="shared" si="6"/>
        <v>-509001</v>
      </c>
      <c r="Z59" s="68">
        <f>+IF(X59&lt;&gt;0,+(Y59/X59)*100,0)</f>
        <v>-100</v>
      </c>
      <c r="AA59" s="65">
        <f>SUM(AA56:AA58)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50505840</v>
      </c>
      <c r="X9" s="22">
        <v>54874998</v>
      </c>
      <c r="Y9" s="22">
        <v>-4369158</v>
      </c>
      <c r="Z9" s="23">
        <v>-7.9620194245838523</v>
      </c>
      <c r="AA9" s="20">
        <v>219500000</v>
      </c>
    </row>
    <row r="10" spans="1:27" ht="13.5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97046</v>
      </c>
      <c r="X10" s="22">
        <v>106053</v>
      </c>
      <c r="Y10" s="22">
        <v>-9007</v>
      </c>
      <c r="Z10" s="23">
        <v>-8.4929233496459311</v>
      </c>
      <c r="AA10" s="20">
        <v>424233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38897664</v>
      </c>
      <c r="X13" s="22">
        <v>32273235</v>
      </c>
      <c r="Y13" s="22">
        <v>6624429</v>
      </c>
      <c r="Z13" s="23">
        <v>20.526076793974944</v>
      </c>
      <c r="AA13" s="20">
        <v>129092952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89500550</v>
      </c>
      <c r="X32" s="31">
        <f t="shared" si="0"/>
        <v>87254286</v>
      </c>
      <c r="Y32" s="31">
        <f t="shared" si="0"/>
        <v>2246264</v>
      </c>
      <c r="Z32" s="32">
        <f>+IF(X32&lt;&gt;0,+(Y32/X32)*100,0)</f>
        <v>2.5743881509728932</v>
      </c>
      <c r="AA32" s="29">
        <f>SUM(AA6:AA31)</f>
        <v>349017185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17062119</v>
      </c>
      <c r="X34" s="22">
        <v>18453876</v>
      </c>
      <c r="Y34" s="22">
        <v>-1391757</v>
      </c>
      <c r="Z34" s="23">
        <v>-7.5418139798923551</v>
      </c>
      <c r="AA34" s="20">
        <v>73815124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636930</v>
      </c>
      <c r="Y37" s="22">
        <v>-636930</v>
      </c>
      <c r="Z37" s="23">
        <v>-100</v>
      </c>
      <c r="AA37" s="20">
        <v>2547647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19206252</v>
      </c>
      <c r="Y38" s="22">
        <v>-19206252</v>
      </c>
      <c r="Z38" s="23">
        <v>-100</v>
      </c>
      <c r="AA38" s="20">
        <v>76825000</v>
      </c>
    </row>
    <row r="39" spans="1:27" ht="13.5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401931</v>
      </c>
      <c r="Y39" s="22">
        <v>-401931</v>
      </c>
      <c r="Z39" s="23">
        <v>-100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5118</v>
      </c>
      <c r="Y40" s="22">
        <v>-5118</v>
      </c>
      <c r="Z40" s="23">
        <v>-100</v>
      </c>
      <c r="AA40" s="20">
        <v>20460</v>
      </c>
    </row>
    <row r="41" spans="1:27" ht="13.5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8701576</v>
      </c>
      <c r="X41" s="22">
        <v>15176103</v>
      </c>
      <c r="Y41" s="22">
        <v>-6474527</v>
      </c>
      <c r="Z41" s="23">
        <v>-42.662645344460302</v>
      </c>
      <c r="AA41" s="20">
        <v>60704359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2141333</v>
      </c>
      <c r="X44" s="22">
        <v>1074144</v>
      </c>
      <c r="Y44" s="22">
        <v>1067189</v>
      </c>
      <c r="Z44" s="23">
        <v>99.352507671224714</v>
      </c>
      <c r="AA44" s="20">
        <v>4296460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27905028</v>
      </c>
      <c r="X47" s="31">
        <f t="shared" si="1"/>
        <v>54954354</v>
      </c>
      <c r="Y47" s="31">
        <f t="shared" si="1"/>
        <v>-27049326</v>
      </c>
      <c r="Z47" s="32">
        <f>+IF(X47&lt;&gt;0,+(Y47/X47)*100,0)</f>
        <v>-49.221442945175923</v>
      </c>
      <c r="AA47" s="29">
        <f>SUM(AA34:AA46)</f>
        <v>219816772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61595522</v>
      </c>
      <c r="X48" s="41">
        <f t="shared" si="2"/>
        <v>32299932</v>
      </c>
      <c r="Y48" s="41">
        <f t="shared" si="2"/>
        <v>29295590</v>
      </c>
      <c r="Z48" s="42">
        <f>+IF(X48&lt;&gt;0,+(Y48/X48)*100,0)</f>
        <v>90.69861199707789</v>
      </c>
      <c r="AA48" s="39">
        <f>+AA32-AA47</f>
        <v>129200413</v>
      </c>
    </row>
    <row r="49" spans="1:27" ht="25.5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204886</v>
      </c>
      <c r="X49" s="22">
        <v>9693465</v>
      </c>
      <c r="Y49" s="22">
        <v>-9488579</v>
      </c>
      <c r="Z49" s="23">
        <v>-97.886349205366713</v>
      </c>
      <c r="AA49" s="20">
        <v>38773866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61800408</v>
      </c>
      <c r="X51" s="50">
        <f t="shared" si="3"/>
        <v>41993397</v>
      </c>
      <c r="Y51" s="50">
        <f t="shared" si="3"/>
        <v>19807011</v>
      </c>
      <c r="Z51" s="51">
        <f>+IF(X51&lt;&gt;0,+(Y51/X51)*100,0)</f>
        <v>47.166965320762216</v>
      </c>
      <c r="AA51" s="48">
        <f>SUM(AA48:AA50)</f>
        <v>167974279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61800408</v>
      </c>
      <c r="X53" s="56">
        <f t="shared" si="4"/>
        <v>41993397</v>
      </c>
      <c r="Y53" s="56">
        <f t="shared" si="4"/>
        <v>19807011</v>
      </c>
      <c r="Z53" s="57">
        <f>+IF(X53&lt;&gt;0,+(Y53/X53)*100,0)</f>
        <v>47.166965320762216</v>
      </c>
      <c r="AA53" s="54">
        <f>+AA51-AA52</f>
        <v>167974279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61800408</v>
      </c>
      <c r="X56" s="50">
        <f t="shared" si="5"/>
        <v>41993397</v>
      </c>
      <c r="Y56" s="50">
        <f t="shared" si="5"/>
        <v>19807011</v>
      </c>
      <c r="Z56" s="51">
        <f>+IF(X56&lt;&gt;0,+(Y56/X56)*100,0)</f>
        <v>47.166965320762216</v>
      </c>
      <c r="AA56" s="48">
        <f>SUM(AA53:AA55)</f>
        <v>167974279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61800408</v>
      </c>
      <c r="X59" s="67">
        <f t="shared" si="6"/>
        <v>41993397</v>
      </c>
      <c r="Y59" s="67">
        <f t="shared" si="6"/>
        <v>19807011</v>
      </c>
      <c r="Z59" s="68">
        <f>+IF(X59&lt;&gt;0,+(Y59/X59)*100,0)</f>
        <v>47.166965320762216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5735948</v>
      </c>
      <c r="X9" s="22">
        <v>5231013</v>
      </c>
      <c r="Y9" s="22">
        <v>504935</v>
      </c>
      <c r="Z9" s="23">
        <v>9.652719272538608</v>
      </c>
      <c r="AA9" s="20">
        <v>20924052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4365060</v>
      </c>
      <c r="X13" s="22"/>
      <c r="Y13" s="22">
        <v>4365060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37569451</v>
      </c>
      <c r="D32" s="29">
        <f t="shared" ref="D32:Y32" si="0">SUM(D6:D31)</f>
        <v>0</v>
      </c>
      <c r="E32" s="30">
        <f t="shared" si="0"/>
        <v>20924052</v>
      </c>
      <c r="F32" s="31">
        <f t="shared" si="0"/>
        <v>20924052</v>
      </c>
      <c r="G32" s="31">
        <f t="shared" si="0"/>
        <v>3222236</v>
      </c>
      <c r="H32" s="31">
        <f t="shared" si="0"/>
        <v>3668902</v>
      </c>
      <c r="I32" s="31">
        <f t="shared" si="0"/>
        <v>3209870</v>
      </c>
      <c r="J32" s="31">
        <f t="shared" si="0"/>
        <v>10101008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10101008</v>
      </c>
      <c r="X32" s="31">
        <f t="shared" si="0"/>
        <v>5231013</v>
      </c>
      <c r="Y32" s="31">
        <f t="shared" si="0"/>
        <v>4869995</v>
      </c>
      <c r="Z32" s="32">
        <f>+IF(X32&lt;&gt;0,+(Y32/X32)*100,0)</f>
        <v>93.098506923993497</v>
      </c>
      <c r="AA32" s="29">
        <f>SUM(AA6:AA31)</f>
        <v>20924052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9381700</v>
      </c>
      <c r="D34" s="20"/>
      <c r="E34" s="21">
        <v>10430905</v>
      </c>
      <c r="F34" s="22">
        <v>10430905</v>
      </c>
      <c r="G34" s="22">
        <v>824080</v>
      </c>
      <c r="H34" s="22">
        <v>884613</v>
      </c>
      <c r="I34" s="22">
        <v>876266</v>
      </c>
      <c r="J34" s="22">
        <v>2584959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2584959</v>
      </c>
      <c r="X34" s="22">
        <v>2607747</v>
      </c>
      <c r="Y34" s="22">
        <v>-22788</v>
      </c>
      <c r="Z34" s="23">
        <v>-0.87385777838110834</v>
      </c>
      <c r="AA34" s="20">
        <v>10430905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667815</v>
      </c>
      <c r="F37" s="22">
        <v>667815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166956</v>
      </c>
      <c r="Y37" s="22">
        <v>-166956</v>
      </c>
      <c r="Z37" s="23">
        <v>-100</v>
      </c>
      <c r="AA37" s="20">
        <v>667815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298913</v>
      </c>
      <c r="D44" s="20"/>
      <c r="E44" s="21">
        <v>240000</v>
      </c>
      <c r="F44" s="22">
        <v>240000</v>
      </c>
      <c r="G44" s="22">
        <v>6684</v>
      </c>
      <c r="H44" s="22">
        <v>7294</v>
      </c>
      <c r="I44" s="22">
        <v>6952</v>
      </c>
      <c r="J44" s="22">
        <v>20930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20930</v>
      </c>
      <c r="X44" s="22">
        <v>60003</v>
      </c>
      <c r="Y44" s="22">
        <v>-39073</v>
      </c>
      <c r="Z44" s="23">
        <v>-65.118410746129356</v>
      </c>
      <c r="AA44" s="20">
        <v>240000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9680613</v>
      </c>
      <c r="D47" s="29">
        <f t="shared" ref="D47:Y47" si="1">SUM(D34:D46)</f>
        <v>0</v>
      </c>
      <c r="E47" s="30">
        <f t="shared" si="1"/>
        <v>11338720</v>
      </c>
      <c r="F47" s="31">
        <f t="shared" si="1"/>
        <v>11338720</v>
      </c>
      <c r="G47" s="31">
        <f t="shared" si="1"/>
        <v>830764</v>
      </c>
      <c r="H47" s="31">
        <f t="shared" si="1"/>
        <v>891907</v>
      </c>
      <c r="I47" s="31">
        <f t="shared" si="1"/>
        <v>883218</v>
      </c>
      <c r="J47" s="31">
        <f t="shared" si="1"/>
        <v>2605889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2605889</v>
      </c>
      <c r="X47" s="31">
        <f t="shared" si="1"/>
        <v>2834706</v>
      </c>
      <c r="Y47" s="31">
        <f t="shared" si="1"/>
        <v>-228817</v>
      </c>
      <c r="Z47" s="32">
        <f>+IF(X47&lt;&gt;0,+(Y47/X47)*100,0)</f>
        <v>-8.0719834790627321</v>
      </c>
      <c r="AA47" s="29">
        <f>SUM(AA34:AA46)</f>
        <v>11338720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27888838</v>
      </c>
      <c r="D48" s="39">
        <f t="shared" si="2"/>
        <v>0</v>
      </c>
      <c r="E48" s="40">
        <f t="shared" si="2"/>
        <v>9585332</v>
      </c>
      <c r="F48" s="41">
        <f t="shared" si="2"/>
        <v>9585332</v>
      </c>
      <c r="G48" s="41">
        <f t="shared" si="2"/>
        <v>2391472</v>
      </c>
      <c r="H48" s="41">
        <f t="shared" si="2"/>
        <v>2776995</v>
      </c>
      <c r="I48" s="41">
        <f t="shared" si="2"/>
        <v>2326652</v>
      </c>
      <c r="J48" s="41">
        <f t="shared" si="2"/>
        <v>7495119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7495119</v>
      </c>
      <c r="X48" s="41">
        <f t="shared" si="2"/>
        <v>2396307</v>
      </c>
      <c r="Y48" s="41">
        <f t="shared" si="2"/>
        <v>5098812</v>
      </c>
      <c r="Z48" s="42">
        <f>+IF(X48&lt;&gt;0,+(Y48/X48)*100,0)</f>
        <v>212.77791201210863</v>
      </c>
      <c r="AA48" s="39">
        <f>+AA32-AA47</f>
        <v>9585332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27888838</v>
      </c>
      <c r="D51" s="48">
        <f t="shared" si="3"/>
        <v>0</v>
      </c>
      <c r="E51" s="49">
        <f t="shared" si="3"/>
        <v>9585332</v>
      </c>
      <c r="F51" s="50">
        <f t="shared" si="3"/>
        <v>9585332</v>
      </c>
      <c r="G51" s="50">
        <f t="shared" si="3"/>
        <v>2391472</v>
      </c>
      <c r="H51" s="50">
        <f t="shared" si="3"/>
        <v>2776995</v>
      </c>
      <c r="I51" s="50">
        <f t="shared" si="3"/>
        <v>2326652</v>
      </c>
      <c r="J51" s="50">
        <f t="shared" si="3"/>
        <v>7495119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7495119</v>
      </c>
      <c r="X51" s="50">
        <f t="shared" si="3"/>
        <v>2396307</v>
      </c>
      <c r="Y51" s="50">
        <f t="shared" si="3"/>
        <v>5098812</v>
      </c>
      <c r="Z51" s="51">
        <f>+IF(X51&lt;&gt;0,+(Y51/X51)*100,0)</f>
        <v>212.77791201210863</v>
      </c>
      <c r="AA51" s="48">
        <f>SUM(AA48:AA50)</f>
        <v>9585332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27888838</v>
      </c>
      <c r="D53" s="54">
        <f>+D51-D52</f>
        <v>0</v>
      </c>
      <c r="E53" s="55">
        <f t="shared" si="4"/>
        <v>9585332</v>
      </c>
      <c r="F53" s="56">
        <f t="shared" si="4"/>
        <v>9585332</v>
      </c>
      <c r="G53" s="56">
        <f t="shared" si="4"/>
        <v>2391472</v>
      </c>
      <c r="H53" s="56">
        <f t="shared" si="4"/>
        <v>2776995</v>
      </c>
      <c r="I53" s="56">
        <f t="shared" si="4"/>
        <v>2326652</v>
      </c>
      <c r="J53" s="56">
        <f t="shared" si="4"/>
        <v>7495119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7495119</v>
      </c>
      <c r="X53" s="56">
        <f t="shared" si="4"/>
        <v>2396307</v>
      </c>
      <c r="Y53" s="56">
        <f t="shared" si="4"/>
        <v>5098812</v>
      </c>
      <c r="Z53" s="57">
        <f>+IF(X53&lt;&gt;0,+(Y53/X53)*100,0)</f>
        <v>212.77791201210863</v>
      </c>
      <c r="AA53" s="54">
        <f>+AA51-AA52</f>
        <v>9585332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27888838</v>
      </c>
      <c r="D56" s="48">
        <f>SUM(D53:D55)</f>
        <v>0</v>
      </c>
      <c r="E56" s="49">
        <f t="shared" si="5"/>
        <v>9585332</v>
      </c>
      <c r="F56" s="50">
        <f t="shared" si="5"/>
        <v>9585332</v>
      </c>
      <c r="G56" s="50">
        <f t="shared" si="5"/>
        <v>2391472</v>
      </c>
      <c r="H56" s="50">
        <f t="shared" si="5"/>
        <v>2776995</v>
      </c>
      <c r="I56" s="50">
        <f t="shared" si="5"/>
        <v>2326652</v>
      </c>
      <c r="J56" s="50">
        <f t="shared" si="5"/>
        <v>7495119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7495119</v>
      </c>
      <c r="X56" s="50">
        <f t="shared" si="5"/>
        <v>2396307</v>
      </c>
      <c r="Y56" s="50">
        <f t="shared" si="5"/>
        <v>5098812</v>
      </c>
      <c r="Z56" s="51">
        <f>+IF(X56&lt;&gt;0,+(Y56/X56)*100,0)</f>
        <v>212.77791201210863</v>
      </c>
      <c r="AA56" s="48">
        <f>SUM(AA53:AA55)</f>
        <v>9585332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27888838</v>
      </c>
      <c r="D59" s="65">
        <f>SUM(D56:D58)</f>
        <v>0</v>
      </c>
      <c r="E59" s="66">
        <f t="shared" si="6"/>
        <v>9585332</v>
      </c>
      <c r="F59" s="67">
        <f t="shared" si="6"/>
        <v>9585332</v>
      </c>
      <c r="G59" s="67">
        <f t="shared" si="6"/>
        <v>2391472</v>
      </c>
      <c r="H59" s="67">
        <f t="shared" si="6"/>
        <v>2776995</v>
      </c>
      <c r="I59" s="67">
        <f t="shared" si="6"/>
        <v>2326652</v>
      </c>
      <c r="J59" s="67">
        <f t="shared" si="6"/>
        <v>7495119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7495119</v>
      </c>
      <c r="X59" s="67">
        <f t="shared" si="6"/>
        <v>2396307</v>
      </c>
      <c r="Y59" s="67">
        <f t="shared" si="6"/>
        <v>5098812</v>
      </c>
      <c r="Z59" s="68">
        <f>+IF(X59&lt;&gt;0,+(Y59/X59)*100,0)</f>
        <v>212.77791201210863</v>
      </c>
      <c r="AA59" s="65">
        <f>SUM(AA56:AA58)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61381042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16465086</v>
      </c>
      <c r="X9" s="22">
        <v>15724740</v>
      </c>
      <c r="Y9" s="22">
        <v>740346</v>
      </c>
      <c r="Z9" s="23">
        <v>4.7081605164854867</v>
      </c>
      <c r="AA9" s="20">
        <v>62898965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4525096</v>
      </c>
      <c r="X13" s="22">
        <v>3750000</v>
      </c>
      <c r="Y13" s="22">
        <v>775096</v>
      </c>
      <c r="Z13" s="23">
        <v>20.669226666666667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77822115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20990182</v>
      </c>
      <c r="X32" s="31">
        <f t="shared" si="0"/>
        <v>19474740</v>
      </c>
      <c r="Y32" s="31">
        <f t="shared" si="0"/>
        <v>1515442</v>
      </c>
      <c r="Z32" s="32">
        <f>+IF(X32&lt;&gt;0,+(Y32/X32)*100,0)</f>
        <v>7.7815775717673255</v>
      </c>
      <c r="AA32" s="29">
        <f>SUM(AA6:AA31)</f>
        <v>77898965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33001391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8150920</v>
      </c>
      <c r="X34" s="22">
        <v>7771872</v>
      </c>
      <c r="Y34" s="22">
        <v>379048</v>
      </c>
      <c r="Z34" s="23">
        <v>4.87717759633715</v>
      </c>
      <c r="AA34" s="20">
        <v>31087472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28000</v>
      </c>
      <c r="X37" s="22">
        <v>24999</v>
      </c>
      <c r="Y37" s="22">
        <v>3001</v>
      </c>
      <c r="Z37" s="23">
        <v>12.004480179207167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27565969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2951708</v>
      </c>
      <c r="X41" s="22">
        <v>7047966</v>
      </c>
      <c r="Y41" s="22">
        <v>-4096258</v>
      </c>
      <c r="Z41" s="23">
        <v>-58.119718511695432</v>
      </c>
      <c r="AA41" s="20">
        <v>28191865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1350</v>
      </c>
      <c r="Y44" s="22">
        <v>-1350</v>
      </c>
      <c r="Z44" s="23">
        <v>-100</v>
      </c>
      <c r="AA44" s="20">
        <v>5400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60571383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11130628</v>
      </c>
      <c r="X47" s="31">
        <f t="shared" si="1"/>
        <v>21096186</v>
      </c>
      <c r="Y47" s="31">
        <f t="shared" si="1"/>
        <v>-9965558</v>
      </c>
      <c r="Z47" s="32">
        <f>+IF(X47&lt;&gt;0,+(Y47/X47)*100,0)</f>
        <v>-47.238671483082292</v>
      </c>
      <c r="AA47" s="29">
        <f>SUM(AA34:AA46)</f>
        <v>84384737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17250732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9859554</v>
      </c>
      <c r="X48" s="41">
        <f t="shared" si="2"/>
        <v>-1621446</v>
      </c>
      <c r="Y48" s="41">
        <f t="shared" si="2"/>
        <v>11481000</v>
      </c>
      <c r="Z48" s="42">
        <f>+IF(X48&lt;&gt;0,+(Y48/X48)*100,0)</f>
        <v>-708.07168416339493</v>
      </c>
      <c r="AA48" s="39">
        <f>+AA32-AA47</f>
        <v>-6485772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17250732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9859554</v>
      </c>
      <c r="X51" s="50">
        <f t="shared" si="3"/>
        <v>-1621446</v>
      </c>
      <c r="Y51" s="50">
        <f t="shared" si="3"/>
        <v>11481000</v>
      </c>
      <c r="Z51" s="51">
        <f>+IF(X51&lt;&gt;0,+(Y51/X51)*100,0)</f>
        <v>-708.07168416339493</v>
      </c>
      <c r="AA51" s="48">
        <f>SUM(AA48:AA50)</f>
        <v>-6485772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17250732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9859554</v>
      </c>
      <c r="X53" s="56">
        <f t="shared" si="4"/>
        <v>-1621446</v>
      </c>
      <c r="Y53" s="56">
        <f t="shared" si="4"/>
        <v>11481000</v>
      </c>
      <c r="Z53" s="57">
        <f>+IF(X53&lt;&gt;0,+(Y53/X53)*100,0)</f>
        <v>-708.07168416339493</v>
      </c>
      <c r="AA53" s="54">
        <f>+AA51-AA52</f>
        <v>-6485772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17250732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9859554</v>
      </c>
      <c r="X56" s="50">
        <f t="shared" si="5"/>
        <v>-1621446</v>
      </c>
      <c r="Y56" s="50">
        <f t="shared" si="5"/>
        <v>11481000</v>
      </c>
      <c r="Z56" s="51">
        <f>+IF(X56&lt;&gt;0,+(Y56/X56)*100,0)</f>
        <v>-708.07168416339493</v>
      </c>
      <c r="AA56" s="48">
        <f>SUM(AA53:AA55)</f>
        <v>-6485772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17250732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9859554</v>
      </c>
      <c r="X59" s="67">
        <f t="shared" si="6"/>
        <v>-1621446</v>
      </c>
      <c r="Y59" s="67">
        <f t="shared" si="6"/>
        <v>11481000</v>
      </c>
      <c r="Z59" s="68">
        <f>+IF(X59&lt;&gt;0,+(Y59/X59)*100,0)</f>
        <v>-708.07168416339493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2E0C6B-A1B7-42D5-A409-ADAA6F2BCEB1}"/>
</file>

<file path=customXml/itemProps2.xml><?xml version="1.0" encoding="utf-8"?>
<ds:datastoreItem xmlns:ds="http://schemas.openxmlformats.org/officeDocument/2006/customXml" ds:itemID="{585074D3-AA3D-469A-9DD0-EA2837271C2E}"/>
</file>

<file path=customXml/itemProps3.xml><?xml version="1.0" encoding="utf-8"?>
<ds:datastoreItem xmlns:ds="http://schemas.openxmlformats.org/officeDocument/2006/customXml" ds:itemID="{7E208F64-E8B9-4705-BE25-1CEF819EE4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2024-11-06T13:10:05Z</dcterms:created>
  <dcterms:modified xsi:type="dcterms:W3CDTF">2024-11-06T13:15:19Z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